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HESIS\APPENDICES VKG3\"/>
    </mc:Choice>
  </mc:AlternateContent>
  <bookViews>
    <workbookView xWindow="-120" yWindow="-120" windowWidth="20730" windowHeight="11160"/>
  </bookViews>
  <sheets>
    <sheet name="Under- cumulative fractions" sheetId="1" r:id="rId1"/>
    <sheet name="In - fractions" sheetId="2" r:id="rId2"/>
    <sheet name="Calculated summary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3" l="1"/>
  <c r="I13" i="3"/>
  <c r="J13" i="3"/>
  <c r="H14" i="3"/>
  <c r="I14" i="3"/>
  <c r="J14" i="3"/>
  <c r="H15" i="3"/>
  <c r="I15" i="3"/>
  <c r="J15" i="3"/>
  <c r="C13" i="3"/>
  <c r="C14" i="3"/>
  <c r="D13" i="3"/>
  <c r="D14" i="3"/>
  <c r="B13" i="3"/>
  <c r="B14" i="3"/>
</calcChain>
</file>

<file path=xl/sharedStrings.xml><?xml version="1.0" encoding="utf-8"?>
<sst xmlns="http://schemas.openxmlformats.org/spreadsheetml/2006/main" count="170" uniqueCount="95">
  <si>
    <t>Sample Name</t>
  </si>
  <si>
    <t>Measurement Date Time</t>
  </si>
  <si>
    <t>Dx (10)</t>
  </si>
  <si>
    <t>Dx (50)</t>
  </si>
  <si>
    <t>Dx (90)</t>
  </si>
  <si>
    <t>D [4,3]</t>
  </si>
  <si>
    <t>D [3,2]</t>
  </si>
  <si>
    <t>Kurtosis [3]</t>
  </si>
  <si>
    <t>Skew [3]</t>
  </si>
  <si>
    <t>Mode</t>
  </si>
  <si>
    <t>Span</t>
  </si>
  <si>
    <t>Laser Obscuration</t>
  </si>
  <si>
    <t>Weighted Residual</t>
  </si>
  <si>
    <t>Residual</t>
  </si>
  <si>
    <t>HCR1(a)</t>
  </si>
  <si>
    <t>HCR1(b)</t>
  </si>
  <si>
    <t>HCR1(c)</t>
  </si>
  <si>
    <t>HCR3(a)</t>
  </si>
  <si>
    <t>HCR3(b)</t>
  </si>
  <si>
    <t>HCR3(c)</t>
  </si>
  <si>
    <t>HCR5 bot(a)</t>
  </si>
  <si>
    <t>HCR5 bot(b)</t>
  </si>
  <si>
    <t>HCR5 bot(c)</t>
  </si>
  <si>
    <t>HCR6 bot(a)</t>
  </si>
  <si>
    <t>HCR6 bot(b)</t>
  </si>
  <si>
    <t>HCR6 bot(c)</t>
  </si>
  <si>
    <t>Average of 'HCR1'</t>
  </si>
  <si>
    <t>Average of 'HCR3'</t>
  </si>
  <si>
    <t>Average of 'HCR5 bot'</t>
  </si>
  <si>
    <t>Average of 'HCR6 bot'</t>
  </si>
  <si>
    <t>HCR5 top(a)</t>
  </si>
  <si>
    <t>HCR5 top(b)</t>
  </si>
  <si>
    <t>HCR5 top(c)</t>
  </si>
  <si>
    <t>HCR6 top(a)</t>
  </si>
  <si>
    <t>HCR6 top(b)</t>
  </si>
  <si>
    <t>HCR6 top(c)</t>
  </si>
  <si>
    <t>HCR7(a)</t>
  </si>
  <si>
    <t>HCR7(b)</t>
  </si>
  <si>
    <t>HCR7(c)</t>
  </si>
  <si>
    <t>Average of 'HCR5 top'</t>
  </si>
  <si>
    <t>Average of 'HCR6 top'</t>
  </si>
  <si>
    <t>Average of 'HCR7'</t>
  </si>
  <si>
    <t>Att Paste 1(a)</t>
  </si>
  <si>
    <t>Att Paste 1(b)</t>
  </si>
  <si>
    <t>Att Paste 2(a)</t>
  </si>
  <si>
    <t>Att Paste 2(b)</t>
  </si>
  <si>
    <t>Att Paste 2(c)</t>
  </si>
  <si>
    <t>Att Paste 3(a)</t>
  </si>
  <si>
    <t>Att Paste 3(b)</t>
  </si>
  <si>
    <t>Average of 'Att Paste 1'</t>
  </si>
  <si>
    <t>Average of 'Att Paste 2'</t>
  </si>
  <si>
    <t>Att Paste 3(c)</t>
  </si>
  <si>
    <t>Average of 'Att Paste 3'</t>
  </si>
  <si>
    <t>In</t>
  </si>
  <si>
    <t>Under - cumulative</t>
  </si>
  <si>
    <t>microns</t>
  </si>
  <si>
    <t>grain size divisions</t>
  </si>
  <si>
    <t>median</t>
  </si>
  <si>
    <t>10th percentile</t>
  </si>
  <si>
    <t>90th percentile</t>
  </si>
  <si>
    <t>Sample</t>
  </si>
  <si>
    <t>median size class</t>
  </si>
  <si>
    <t>clay</t>
  </si>
  <si>
    <t>very fine silt</t>
  </si>
  <si>
    <t>fine silt</t>
  </si>
  <si>
    <t>very fine sand</t>
  </si>
  <si>
    <t>18?</t>
  </si>
  <si>
    <t>medium sand</t>
  </si>
  <si>
    <t>fine sand</t>
  </si>
  <si>
    <t>mean</t>
  </si>
  <si>
    <t>coarse sand</t>
  </si>
  <si>
    <t>St. dev (um)</t>
  </si>
  <si>
    <t>med. Silt</t>
  </si>
  <si>
    <t>Sand %</t>
  </si>
  <si>
    <t>HCR1</t>
  </si>
  <si>
    <t>HCR3</t>
  </si>
  <si>
    <t>HCR5 Bot</t>
  </si>
  <si>
    <t>HCR6 Bot</t>
  </si>
  <si>
    <t>HCR5 Top</t>
  </si>
  <si>
    <t>HCR6 Top</t>
  </si>
  <si>
    <t>HCR7</t>
  </si>
  <si>
    <t>HCR18</t>
  </si>
  <si>
    <t>Att. Paste 1</t>
  </si>
  <si>
    <t xml:space="preserve">Att. Paste 2 </t>
  </si>
  <si>
    <t>Att. Paste 3</t>
  </si>
  <si>
    <t>data missing</t>
  </si>
  <si>
    <t>-</t>
  </si>
  <si>
    <t>Avergae of HCR18</t>
  </si>
  <si>
    <t>fine silt?</t>
  </si>
  <si>
    <t>Clay %</t>
  </si>
  <si>
    <t>Silt %</t>
  </si>
  <si>
    <t>Average (um)</t>
  </si>
  <si>
    <t>st. dev</t>
  </si>
  <si>
    <t>median (um)</t>
  </si>
  <si>
    <t>medium silt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</si>
</sst>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13"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E15" totalsRowShown="0" headerRowDxfId="12" dataDxfId="11">
  <autoFilter ref="A1:E15">
    <filterColumn colId="0" hiddenButton="1"/>
    <filterColumn colId="1" hiddenButton="1"/>
    <filterColumn colId="2" hiddenButton="1"/>
    <filterColumn colId="3" hiddenButton="1"/>
  </autoFilter>
  <tableColumns count="5">
    <tableColumn id="1" name="Sample" dataDxfId="10"/>
    <tableColumn id="2" name="10th percentile" dataDxfId="9"/>
    <tableColumn id="3" name="median (um)" dataDxfId="8"/>
    <tableColumn id="4" name="90th percentile" dataDxfId="7"/>
    <tableColumn id="5" name="median size class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id="3" name="Table3" displayName="Table3" ref="G1:J15" totalsRowShown="0" headerRowDxfId="5" dataDxfId="4">
  <autoFilter ref="G1:J15">
    <filterColumn colId="0" hiddenButton="1"/>
    <filterColumn colId="1" hiddenButton="1"/>
    <filterColumn colId="2" hiddenButton="1"/>
    <filterColumn colId="3" hiddenButton="1"/>
  </autoFilter>
  <tableColumns count="4">
    <tableColumn id="1" name="Sample" dataDxfId="3"/>
    <tableColumn id="2" name="Clay %" dataDxfId="2"/>
    <tableColumn id="3" name="Silt %" dataDxfId="1" dataCellStyle="Normal"/>
    <tableColumn id="4" name="Sand %" dataDxfId="0" dataCellStyle="Normal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5"/>
  <sheetViews>
    <sheetView tabSelected="1" workbookViewId="0">
      <selection activeCell="E5" sqref="E5"/>
    </sheetView>
  </sheetViews>
  <sheetFormatPr defaultRowHeight="15" x14ac:dyDescent="0.25"/>
  <cols>
    <col min="1" max="1" width="19.5703125" customWidth="1"/>
    <col min="2" max="2" width="13.28515625" style="1" customWidth="1"/>
  </cols>
  <sheetData>
    <row r="1" spans="1:52" x14ac:dyDescent="0.25">
      <c r="A1" t="s">
        <v>54</v>
      </c>
      <c r="C1" t="s">
        <v>55</v>
      </c>
      <c r="D1" t="s">
        <v>56</v>
      </c>
      <c r="Y1" t="s">
        <v>68</v>
      </c>
      <c r="AC1" t="s">
        <v>67</v>
      </c>
      <c r="AO1" t="s">
        <v>58</v>
      </c>
      <c r="AP1" t="s">
        <v>57</v>
      </c>
      <c r="AQ1" t="s">
        <v>59</v>
      </c>
    </row>
    <row r="2" spans="1:52" x14ac:dyDescent="0.25">
      <c r="A2" t="s">
        <v>0</v>
      </c>
      <c r="B2" s="1" t="s">
        <v>1</v>
      </c>
      <c r="C2">
        <v>0.05</v>
      </c>
      <c r="D2">
        <v>0.06</v>
      </c>
      <c r="E2">
        <v>0.12</v>
      </c>
      <c r="F2">
        <v>0.24</v>
      </c>
      <c r="G2">
        <v>0.49</v>
      </c>
      <c r="H2">
        <v>0.98</v>
      </c>
      <c r="I2">
        <v>2</v>
      </c>
      <c r="J2">
        <v>3.9</v>
      </c>
      <c r="K2">
        <v>7.8</v>
      </c>
      <c r="L2">
        <v>15.6</v>
      </c>
      <c r="M2">
        <v>31</v>
      </c>
      <c r="N2">
        <v>37</v>
      </c>
      <c r="O2">
        <v>44</v>
      </c>
      <c r="P2">
        <v>53</v>
      </c>
      <c r="Q2">
        <v>63</v>
      </c>
      <c r="R2">
        <v>74</v>
      </c>
      <c r="S2">
        <v>88</v>
      </c>
      <c r="T2">
        <v>105</v>
      </c>
      <c r="U2">
        <v>125</v>
      </c>
      <c r="V2">
        <v>149</v>
      </c>
      <c r="W2">
        <v>177</v>
      </c>
      <c r="X2">
        <v>210</v>
      </c>
      <c r="Y2">
        <v>250</v>
      </c>
      <c r="Z2">
        <v>300</v>
      </c>
      <c r="AA2">
        <v>350</v>
      </c>
      <c r="AB2">
        <v>420</v>
      </c>
      <c r="AC2">
        <v>500</v>
      </c>
      <c r="AD2">
        <v>590</v>
      </c>
      <c r="AE2">
        <v>710</v>
      </c>
      <c r="AF2">
        <v>840</v>
      </c>
      <c r="AG2">
        <v>1000</v>
      </c>
      <c r="AH2">
        <v>1190</v>
      </c>
      <c r="AI2">
        <v>1410</v>
      </c>
      <c r="AJ2">
        <v>1680</v>
      </c>
      <c r="AK2">
        <v>2000</v>
      </c>
      <c r="AL2">
        <v>2380</v>
      </c>
      <c r="AM2">
        <v>2830</v>
      </c>
      <c r="AN2">
        <v>3360</v>
      </c>
      <c r="AO2" t="s">
        <v>2</v>
      </c>
      <c r="AP2" t="s">
        <v>3</v>
      </c>
      <c r="AQ2" t="s">
        <v>4</v>
      </c>
      <c r="AR2" t="s">
        <v>5</v>
      </c>
      <c r="AS2" t="s">
        <v>6</v>
      </c>
      <c r="AT2" t="s">
        <v>7</v>
      </c>
      <c r="AU2" t="s">
        <v>8</v>
      </c>
      <c r="AV2" t="s">
        <v>9</v>
      </c>
      <c r="AW2" t="s">
        <v>10</v>
      </c>
      <c r="AX2" t="s">
        <v>11</v>
      </c>
      <c r="AY2" t="s">
        <v>12</v>
      </c>
      <c r="AZ2" t="s">
        <v>13</v>
      </c>
    </row>
    <row r="3" spans="1:52" x14ac:dyDescent="0.25">
      <c r="A3" t="s">
        <v>14</v>
      </c>
      <c r="B3" s="1">
        <v>43886.410219907404</v>
      </c>
      <c r="C3">
        <v>0</v>
      </c>
      <c r="D3">
        <v>0</v>
      </c>
      <c r="E3">
        <v>0</v>
      </c>
      <c r="F3">
        <v>0</v>
      </c>
      <c r="G3">
        <v>0.19</v>
      </c>
      <c r="H3">
        <v>9.6199999999999992</v>
      </c>
      <c r="I3">
        <v>21.82</v>
      </c>
      <c r="J3">
        <v>35.6</v>
      </c>
      <c r="K3">
        <v>44.39</v>
      </c>
      <c r="L3">
        <v>50.38</v>
      </c>
      <c r="M3">
        <v>56.43</v>
      </c>
      <c r="N3">
        <v>58.09</v>
      </c>
      <c r="O3">
        <v>59.78</v>
      </c>
      <c r="P3">
        <v>61.76</v>
      </c>
      <c r="Q3">
        <v>63.93</v>
      </c>
      <c r="R3">
        <v>66.42</v>
      </c>
      <c r="S3">
        <v>69.88</v>
      </c>
      <c r="T3">
        <v>74.45</v>
      </c>
      <c r="U3">
        <v>79.84</v>
      </c>
      <c r="V3">
        <v>85.82</v>
      </c>
      <c r="W3">
        <v>91.44</v>
      </c>
      <c r="X3">
        <v>96.05</v>
      </c>
      <c r="Y3">
        <v>98.87</v>
      </c>
      <c r="Z3">
        <v>99.93</v>
      </c>
      <c r="AA3">
        <v>100</v>
      </c>
      <c r="AB3">
        <v>100</v>
      </c>
      <c r="AC3">
        <v>100</v>
      </c>
      <c r="AD3">
        <v>100</v>
      </c>
      <c r="AE3">
        <v>100</v>
      </c>
      <c r="AF3">
        <v>100</v>
      </c>
      <c r="AG3">
        <v>100</v>
      </c>
      <c r="AH3">
        <v>100</v>
      </c>
      <c r="AI3">
        <v>100</v>
      </c>
      <c r="AJ3">
        <v>100</v>
      </c>
      <c r="AK3">
        <v>100</v>
      </c>
      <c r="AL3">
        <v>100</v>
      </c>
      <c r="AM3">
        <v>100</v>
      </c>
      <c r="AN3">
        <v>100</v>
      </c>
      <c r="AO3">
        <v>1</v>
      </c>
      <c r="AP3">
        <v>14.9</v>
      </c>
      <c r="AQ3">
        <v>169</v>
      </c>
      <c r="AR3">
        <v>57.3</v>
      </c>
      <c r="AS3">
        <v>3.32</v>
      </c>
      <c r="AT3">
        <v>7.5999999999999998E-2</v>
      </c>
      <c r="AU3">
        <v>1.1000000000000001</v>
      </c>
      <c r="AV3">
        <v>142</v>
      </c>
      <c r="AW3">
        <v>11.260999999999999</v>
      </c>
      <c r="AX3">
        <v>10.95</v>
      </c>
      <c r="AY3">
        <v>1.54</v>
      </c>
      <c r="AZ3">
        <v>1.1100000000000001</v>
      </c>
    </row>
    <row r="4" spans="1:52" x14ac:dyDescent="0.25">
      <c r="A4" t="s">
        <v>15</v>
      </c>
      <c r="B4" s="1">
        <v>43886.424178240741</v>
      </c>
      <c r="C4">
        <v>0</v>
      </c>
      <c r="D4">
        <v>0</v>
      </c>
      <c r="E4">
        <v>0</v>
      </c>
      <c r="F4">
        <v>0</v>
      </c>
      <c r="G4">
        <v>0.37</v>
      </c>
      <c r="H4">
        <v>13.49</v>
      </c>
      <c r="I4">
        <v>30.29</v>
      </c>
      <c r="J4">
        <v>49.02</v>
      </c>
      <c r="K4">
        <v>61.14</v>
      </c>
      <c r="L4">
        <v>69.66</v>
      </c>
      <c r="M4">
        <v>77.37</v>
      </c>
      <c r="N4">
        <v>79.290000000000006</v>
      </c>
      <c r="O4">
        <v>81.180000000000007</v>
      </c>
      <c r="P4">
        <v>83.23</v>
      </c>
      <c r="Q4">
        <v>85.17</v>
      </c>
      <c r="R4">
        <v>87</v>
      </c>
      <c r="S4">
        <v>88.96</v>
      </c>
      <c r="T4">
        <v>90.91</v>
      </c>
      <c r="U4">
        <v>92.74</v>
      </c>
      <c r="V4">
        <v>94.39</v>
      </c>
      <c r="W4">
        <v>95.77</v>
      </c>
      <c r="X4">
        <v>96.9</v>
      </c>
      <c r="Y4">
        <v>97.78</v>
      </c>
      <c r="Z4">
        <v>98.47</v>
      </c>
      <c r="AA4">
        <v>98.91</v>
      </c>
      <c r="AB4">
        <v>99.27</v>
      </c>
      <c r="AC4">
        <v>99.53</v>
      </c>
      <c r="AD4">
        <v>99.72</v>
      </c>
      <c r="AE4">
        <v>99.88</v>
      </c>
      <c r="AF4">
        <v>99.99</v>
      </c>
      <c r="AG4">
        <v>100</v>
      </c>
      <c r="AH4">
        <v>100</v>
      </c>
      <c r="AI4">
        <v>100</v>
      </c>
      <c r="AJ4">
        <v>100</v>
      </c>
      <c r="AK4">
        <v>100</v>
      </c>
      <c r="AL4">
        <v>100</v>
      </c>
      <c r="AM4">
        <v>100</v>
      </c>
      <c r="AN4">
        <v>100</v>
      </c>
      <c r="AO4">
        <v>0.84699999999999998</v>
      </c>
      <c r="AP4">
        <v>4.07</v>
      </c>
      <c r="AQ4">
        <v>96.6</v>
      </c>
      <c r="AR4">
        <v>32.1</v>
      </c>
      <c r="AS4">
        <v>2.41</v>
      </c>
      <c r="AT4">
        <v>30.222000000000001</v>
      </c>
      <c r="AU4">
        <v>4.702</v>
      </c>
      <c r="AV4">
        <v>2.38</v>
      </c>
      <c r="AW4">
        <v>23.547999999999998</v>
      </c>
      <c r="AX4">
        <v>18.149999999999999</v>
      </c>
      <c r="AY4">
        <v>1.49</v>
      </c>
      <c r="AZ4">
        <v>0.56999999999999995</v>
      </c>
    </row>
    <row r="5" spans="1:52" x14ac:dyDescent="0.25">
      <c r="A5" t="s">
        <v>16</v>
      </c>
      <c r="B5" s="1">
        <v>43886.430347222224</v>
      </c>
      <c r="C5">
        <v>0</v>
      </c>
      <c r="D5">
        <v>0</v>
      </c>
      <c r="E5">
        <v>0</v>
      </c>
      <c r="F5">
        <v>0</v>
      </c>
      <c r="G5">
        <v>0.27</v>
      </c>
      <c r="H5">
        <v>12.67</v>
      </c>
      <c r="I5">
        <v>28.64</v>
      </c>
      <c r="J5">
        <v>46.53</v>
      </c>
      <c r="K5">
        <v>58.03</v>
      </c>
      <c r="L5">
        <v>66.12</v>
      </c>
      <c r="M5">
        <v>73.52</v>
      </c>
      <c r="N5">
        <v>75.36</v>
      </c>
      <c r="O5">
        <v>77.150000000000006</v>
      </c>
      <c r="P5">
        <v>79.09</v>
      </c>
      <c r="Q5">
        <v>80.91</v>
      </c>
      <c r="R5">
        <v>82.64</v>
      </c>
      <c r="S5">
        <v>84.52</v>
      </c>
      <c r="T5">
        <v>86.46</v>
      </c>
      <c r="U5">
        <v>88.38</v>
      </c>
      <c r="V5">
        <v>90.26</v>
      </c>
      <c r="W5">
        <v>92.04</v>
      </c>
      <c r="X5">
        <v>93.72</v>
      </c>
      <c r="Y5">
        <v>95.31</v>
      </c>
      <c r="Z5">
        <v>96.81</v>
      </c>
      <c r="AA5">
        <v>97.9</v>
      </c>
      <c r="AB5">
        <v>98.88</v>
      </c>
      <c r="AC5">
        <v>99.53</v>
      </c>
      <c r="AD5">
        <v>99.88</v>
      </c>
      <c r="AE5">
        <v>100</v>
      </c>
      <c r="AF5">
        <v>100</v>
      </c>
      <c r="AG5">
        <v>100</v>
      </c>
      <c r="AH5">
        <v>100</v>
      </c>
      <c r="AI5">
        <v>100</v>
      </c>
      <c r="AJ5">
        <v>100</v>
      </c>
      <c r="AK5">
        <v>100</v>
      </c>
      <c r="AL5">
        <v>100</v>
      </c>
      <c r="AM5">
        <v>100</v>
      </c>
      <c r="AN5">
        <v>100</v>
      </c>
      <c r="AO5">
        <v>0.87</v>
      </c>
      <c r="AP5">
        <v>4.6100000000000003</v>
      </c>
      <c r="AQ5">
        <v>145</v>
      </c>
      <c r="AR5">
        <v>43.4</v>
      </c>
      <c r="AS5">
        <v>2.5499999999999998</v>
      </c>
      <c r="AT5">
        <v>10.503</v>
      </c>
      <c r="AU5">
        <v>3.0630000000000002</v>
      </c>
      <c r="AV5">
        <v>2.38</v>
      </c>
      <c r="AW5">
        <v>31.33</v>
      </c>
      <c r="AX5">
        <v>15.74</v>
      </c>
      <c r="AY5">
        <v>1.46</v>
      </c>
      <c r="AZ5">
        <v>0.55000000000000004</v>
      </c>
    </row>
    <row r="6" spans="1:52" x14ac:dyDescent="0.25">
      <c r="A6" t="s">
        <v>26</v>
      </c>
      <c r="B6" s="1">
        <v>43886.410219907404</v>
      </c>
      <c r="C6">
        <v>0</v>
      </c>
      <c r="D6">
        <v>0</v>
      </c>
      <c r="E6">
        <v>0</v>
      </c>
      <c r="F6">
        <v>0</v>
      </c>
      <c r="G6">
        <v>0.28000000000000003</v>
      </c>
      <c r="H6">
        <v>11.93</v>
      </c>
      <c r="I6">
        <v>26.91</v>
      </c>
      <c r="J6">
        <v>43.72</v>
      </c>
      <c r="K6">
        <v>54.52</v>
      </c>
      <c r="L6">
        <v>62.05</v>
      </c>
      <c r="M6">
        <v>69.11</v>
      </c>
      <c r="N6">
        <v>70.91</v>
      </c>
      <c r="O6">
        <v>72.7</v>
      </c>
      <c r="P6">
        <v>74.69</v>
      </c>
      <c r="Q6">
        <v>76.67</v>
      </c>
      <c r="R6">
        <v>78.680000000000007</v>
      </c>
      <c r="S6">
        <v>81.12</v>
      </c>
      <c r="T6">
        <v>83.94</v>
      </c>
      <c r="U6">
        <v>86.99</v>
      </c>
      <c r="V6">
        <v>90.16</v>
      </c>
      <c r="W6">
        <v>93.08</v>
      </c>
      <c r="X6">
        <v>95.56</v>
      </c>
      <c r="Y6">
        <v>97.32</v>
      </c>
      <c r="Z6">
        <v>98.4</v>
      </c>
      <c r="AA6">
        <v>98.94</v>
      </c>
      <c r="AB6">
        <v>99.38</v>
      </c>
      <c r="AC6">
        <v>99.69</v>
      </c>
      <c r="AD6">
        <v>99.87</v>
      </c>
      <c r="AE6">
        <v>99.96</v>
      </c>
      <c r="AF6">
        <v>100</v>
      </c>
      <c r="AG6">
        <v>100</v>
      </c>
      <c r="AH6">
        <v>100</v>
      </c>
      <c r="AI6">
        <v>100</v>
      </c>
      <c r="AJ6">
        <v>100</v>
      </c>
      <c r="AK6">
        <v>100</v>
      </c>
      <c r="AL6">
        <v>100</v>
      </c>
      <c r="AM6">
        <v>100</v>
      </c>
      <c r="AN6">
        <v>100</v>
      </c>
      <c r="AO6">
        <v>0.89500000000000002</v>
      </c>
      <c r="AP6">
        <v>5.55</v>
      </c>
      <c r="AQ6">
        <v>148</v>
      </c>
      <c r="AR6">
        <v>44.3</v>
      </c>
      <c r="AS6">
        <v>2.7</v>
      </c>
      <c r="AT6">
        <v>12.734999999999999</v>
      </c>
      <c r="AU6">
        <v>2.9849999999999999</v>
      </c>
      <c r="AV6">
        <v>2.39</v>
      </c>
      <c r="AW6">
        <v>26.457000000000001</v>
      </c>
      <c r="AX6">
        <v>14.94</v>
      </c>
      <c r="AY6">
        <v>1.5</v>
      </c>
      <c r="AZ6">
        <v>0.74</v>
      </c>
    </row>
    <row r="8" spans="1:52" x14ac:dyDescent="0.25">
      <c r="A8" t="s">
        <v>17</v>
      </c>
      <c r="B8" s="1">
        <v>43886.435682870368</v>
      </c>
      <c r="C8">
        <v>0</v>
      </c>
      <c r="D8">
        <v>0</v>
      </c>
      <c r="E8">
        <v>0</v>
      </c>
      <c r="F8">
        <v>0</v>
      </c>
      <c r="G8">
        <v>0.28000000000000003</v>
      </c>
      <c r="H8">
        <v>4.9400000000000004</v>
      </c>
      <c r="I8">
        <v>8.41</v>
      </c>
      <c r="J8">
        <v>13.19</v>
      </c>
      <c r="K8">
        <v>17.66</v>
      </c>
      <c r="L8">
        <v>22.18</v>
      </c>
      <c r="M8">
        <v>27.15</v>
      </c>
      <c r="N8">
        <v>28.7</v>
      </c>
      <c r="O8">
        <v>30.42</v>
      </c>
      <c r="P8">
        <v>32.54</v>
      </c>
      <c r="Q8">
        <v>34.86</v>
      </c>
      <c r="R8">
        <v>37.36</v>
      </c>
      <c r="S8">
        <v>40.549999999999997</v>
      </c>
      <c r="T8">
        <v>44.5</v>
      </c>
      <c r="U8">
        <v>49.15</v>
      </c>
      <c r="V8">
        <v>54.82</v>
      </c>
      <c r="W8">
        <v>61.3</v>
      </c>
      <c r="X8">
        <v>68.47</v>
      </c>
      <c r="Y8">
        <v>76.239999999999995</v>
      </c>
      <c r="Z8">
        <v>84.14</v>
      </c>
      <c r="AA8">
        <v>90.07</v>
      </c>
      <c r="AB8">
        <v>95.32</v>
      </c>
      <c r="AC8">
        <v>98.51</v>
      </c>
      <c r="AD8">
        <v>99.93</v>
      </c>
      <c r="AE8">
        <v>100</v>
      </c>
      <c r="AF8">
        <v>100</v>
      </c>
      <c r="AG8">
        <v>100</v>
      </c>
      <c r="AH8">
        <v>100</v>
      </c>
      <c r="AI8">
        <v>100</v>
      </c>
      <c r="AJ8">
        <v>100</v>
      </c>
      <c r="AK8">
        <v>100</v>
      </c>
      <c r="AL8">
        <v>100</v>
      </c>
      <c r="AM8">
        <v>100</v>
      </c>
      <c r="AN8">
        <v>100</v>
      </c>
      <c r="AO8">
        <v>2.52</v>
      </c>
      <c r="AP8">
        <v>129</v>
      </c>
      <c r="AQ8">
        <v>349</v>
      </c>
      <c r="AR8">
        <v>153</v>
      </c>
      <c r="AS8">
        <v>7.4</v>
      </c>
      <c r="AT8">
        <v>-0.183</v>
      </c>
      <c r="AU8">
        <v>0.76200000000000001</v>
      </c>
      <c r="AV8">
        <v>239</v>
      </c>
      <c r="AW8">
        <v>2.6970000000000001</v>
      </c>
      <c r="AX8">
        <v>12.09</v>
      </c>
      <c r="AY8">
        <v>0.62</v>
      </c>
      <c r="AZ8">
        <v>0.39</v>
      </c>
    </row>
    <row r="9" spans="1:52" x14ac:dyDescent="0.25">
      <c r="A9" t="s">
        <v>18</v>
      </c>
      <c r="B9" s="1">
        <v>43886.441076388888</v>
      </c>
      <c r="C9">
        <v>0</v>
      </c>
      <c r="D9">
        <v>0</v>
      </c>
      <c r="E9">
        <v>0</v>
      </c>
      <c r="F9">
        <v>0</v>
      </c>
      <c r="G9">
        <v>0.57999999999999996</v>
      </c>
      <c r="H9">
        <v>9.4</v>
      </c>
      <c r="I9">
        <v>15.71</v>
      </c>
      <c r="J9">
        <v>24.17</v>
      </c>
      <c r="K9">
        <v>32.06</v>
      </c>
      <c r="L9">
        <v>39.81</v>
      </c>
      <c r="M9">
        <v>47.16</v>
      </c>
      <c r="N9">
        <v>49.12</v>
      </c>
      <c r="O9">
        <v>51.14</v>
      </c>
      <c r="P9">
        <v>53.48</v>
      </c>
      <c r="Q9">
        <v>55.9</v>
      </c>
      <c r="R9">
        <v>58.37</v>
      </c>
      <c r="S9">
        <v>61.35</v>
      </c>
      <c r="T9">
        <v>64.790000000000006</v>
      </c>
      <c r="U9">
        <v>68.58</v>
      </c>
      <c r="V9">
        <v>72.849999999999994</v>
      </c>
      <c r="W9">
        <v>77.38</v>
      </c>
      <c r="X9">
        <v>82.1</v>
      </c>
      <c r="Y9">
        <v>86.92</v>
      </c>
      <c r="Z9">
        <v>91.6</v>
      </c>
      <c r="AA9">
        <v>94.96</v>
      </c>
      <c r="AB9">
        <v>97.77</v>
      </c>
      <c r="AC9">
        <v>99.36</v>
      </c>
      <c r="AD9">
        <v>100</v>
      </c>
      <c r="AE9">
        <v>100</v>
      </c>
      <c r="AF9">
        <v>100</v>
      </c>
      <c r="AG9">
        <v>100</v>
      </c>
      <c r="AH9">
        <v>100</v>
      </c>
      <c r="AI9">
        <v>100</v>
      </c>
      <c r="AJ9">
        <v>100</v>
      </c>
      <c r="AK9">
        <v>100</v>
      </c>
      <c r="AL9">
        <v>100</v>
      </c>
      <c r="AM9">
        <v>100</v>
      </c>
      <c r="AN9">
        <v>100</v>
      </c>
      <c r="AO9">
        <v>1.04</v>
      </c>
      <c r="AP9">
        <v>40</v>
      </c>
      <c r="AQ9">
        <v>281</v>
      </c>
      <c r="AR9">
        <v>97.5</v>
      </c>
      <c r="AS9">
        <v>4.08</v>
      </c>
      <c r="AT9">
        <v>1.1950000000000001</v>
      </c>
      <c r="AU9">
        <v>1.3640000000000001</v>
      </c>
      <c r="AV9">
        <v>211</v>
      </c>
      <c r="AW9">
        <v>7.0039999999999996</v>
      </c>
      <c r="AX9">
        <v>16.420000000000002</v>
      </c>
      <c r="AY9">
        <v>0.93</v>
      </c>
      <c r="AZ9">
        <v>0.46</v>
      </c>
    </row>
    <row r="10" spans="1:52" x14ac:dyDescent="0.25">
      <c r="A10" t="s">
        <v>19</v>
      </c>
      <c r="B10" s="1">
        <v>43886.446851851855</v>
      </c>
      <c r="C10">
        <v>0</v>
      </c>
      <c r="D10">
        <v>0</v>
      </c>
      <c r="E10">
        <v>0</v>
      </c>
      <c r="F10">
        <v>0</v>
      </c>
      <c r="G10">
        <v>0.49</v>
      </c>
      <c r="H10">
        <v>7.82</v>
      </c>
      <c r="I10">
        <v>12.84</v>
      </c>
      <c r="J10">
        <v>19.61</v>
      </c>
      <c r="K10">
        <v>25.88</v>
      </c>
      <c r="L10">
        <v>32.04</v>
      </c>
      <c r="M10">
        <v>38.130000000000003</v>
      </c>
      <c r="N10">
        <v>39.85</v>
      </c>
      <c r="O10">
        <v>41.66</v>
      </c>
      <c r="P10">
        <v>43.82</v>
      </c>
      <c r="Q10">
        <v>46.1</v>
      </c>
      <c r="R10">
        <v>48.49</v>
      </c>
      <c r="S10">
        <v>51.47</v>
      </c>
      <c r="T10">
        <v>55.06</v>
      </c>
      <c r="U10">
        <v>59.21</v>
      </c>
      <c r="V10">
        <v>64.17</v>
      </c>
      <c r="W10">
        <v>69.72</v>
      </c>
      <c r="X10">
        <v>75.75</v>
      </c>
      <c r="Y10">
        <v>82.15</v>
      </c>
      <c r="Z10">
        <v>88.52</v>
      </c>
      <c r="AA10">
        <v>93.16</v>
      </c>
      <c r="AB10">
        <v>97.08</v>
      </c>
      <c r="AC10">
        <v>99.29</v>
      </c>
      <c r="AD10">
        <v>100</v>
      </c>
      <c r="AE10">
        <v>100</v>
      </c>
      <c r="AF10">
        <v>100</v>
      </c>
      <c r="AG10">
        <v>100</v>
      </c>
      <c r="AH10">
        <v>100</v>
      </c>
      <c r="AI10">
        <v>100</v>
      </c>
      <c r="AJ10">
        <v>100</v>
      </c>
      <c r="AK10">
        <v>100</v>
      </c>
      <c r="AL10">
        <v>100</v>
      </c>
      <c r="AM10">
        <v>100</v>
      </c>
      <c r="AN10">
        <v>100</v>
      </c>
      <c r="AO10">
        <v>1.36</v>
      </c>
      <c r="AP10">
        <v>81</v>
      </c>
      <c r="AQ10">
        <v>314</v>
      </c>
      <c r="AR10">
        <v>122</v>
      </c>
      <c r="AS10">
        <v>4.96</v>
      </c>
      <c r="AT10">
        <v>0.129</v>
      </c>
      <c r="AU10">
        <v>0.98399999999999999</v>
      </c>
      <c r="AV10">
        <v>228</v>
      </c>
      <c r="AW10">
        <v>3.8610000000000002</v>
      </c>
      <c r="AX10">
        <v>15.44</v>
      </c>
      <c r="AY10">
        <v>0.84</v>
      </c>
      <c r="AZ10">
        <v>0.5</v>
      </c>
    </row>
    <row r="11" spans="1:52" x14ac:dyDescent="0.25">
      <c r="A11" t="s">
        <v>27</v>
      </c>
      <c r="B11" s="1">
        <v>43886.435682870368</v>
      </c>
      <c r="C11">
        <v>0</v>
      </c>
      <c r="D11">
        <v>0</v>
      </c>
      <c r="E11">
        <v>0</v>
      </c>
      <c r="F11">
        <v>0</v>
      </c>
      <c r="G11">
        <v>0.45</v>
      </c>
      <c r="H11">
        <v>7.39</v>
      </c>
      <c r="I11">
        <v>12.32</v>
      </c>
      <c r="J11">
        <v>18.989999999999998</v>
      </c>
      <c r="K11">
        <v>25.2</v>
      </c>
      <c r="L11">
        <v>31.34</v>
      </c>
      <c r="M11">
        <v>37.479999999999997</v>
      </c>
      <c r="N11">
        <v>39.22</v>
      </c>
      <c r="O11">
        <v>41.07</v>
      </c>
      <c r="P11">
        <v>43.28</v>
      </c>
      <c r="Q11">
        <v>45.62</v>
      </c>
      <c r="R11">
        <v>48.07</v>
      </c>
      <c r="S11">
        <v>51.12</v>
      </c>
      <c r="T11">
        <v>54.79</v>
      </c>
      <c r="U11">
        <v>58.98</v>
      </c>
      <c r="V11">
        <v>63.95</v>
      </c>
      <c r="W11">
        <v>69.47</v>
      </c>
      <c r="X11">
        <v>75.44</v>
      </c>
      <c r="Y11">
        <v>81.77</v>
      </c>
      <c r="Z11">
        <v>88.08</v>
      </c>
      <c r="AA11">
        <v>92.73</v>
      </c>
      <c r="AB11">
        <v>96.72</v>
      </c>
      <c r="AC11">
        <v>99.05</v>
      </c>
      <c r="AD11">
        <v>99.98</v>
      </c>
      <c r="AE11">
        <v>100</v>
      </c>
      <c r="AF11">
        <v>100</v>
      </c>
      <c r="AG11">
        <v>100</v>
      </c>
      <c r="AH11">
        <v>100</v>
      </c>
      <c r="AI11">
        <v>100</v>
      </c>
      <c r="AJ11">
        <v>100</v>
      </c>
      <c r="AK11">
        <v>100</v>
      </c>
      <c r="AL11">
        <v>100</v>
      </c>
      <c r="AM11">
        <v>100</v>
      </c>
      <c r="AN11">
        <v>100</v>
      </c>
      <c r="AO11">
        <v>1.47</v>
      </c>
      <c r="AP11">
        <v>82.8</v>
      </c>
      <c r="AQ11">
        <v>319</v>
      </c>
      <c r="AR11">
        <v>124</v>
      </c>
      <c r="AS11">
        <v>5.16</v>
      </c>
      <c r="AT11">
        <v>0.23100000000000001</v>
      </c>
      <c r="AU11">
        <v>1.0109999999999999</v>
      </c>
      <c r="AV11">
        <v>229</v>
      </c>
      <c r="AW11">
        <v>3.835</v>
      </c>
      <c r="AX11">
        <v>14.65</v>
      </c>
      <c r="AY11">
        <v>0.8</v>
      </c>
      <c r="AZ11">
        <v>0.45</v>
      </c>
    </row>
    <row r="13" spans="1:52" x14ac:dyDescent="0.25">
      <c r="A13" t="s">
        <v>20</v>
      </c>
      <c r="B13" s="1">
        <v>43886.463460648149</v>
      </c>
      <c r="C13">
        <v>0</v>
      </c>
      <c r="D13">
        <v>0</v>
      </c>
      <c r="E13">
        <v>0</v>
      </c>
      <c r="F13">
        <v>0</v>
      </c>
      <c r="G13">
        <v>1.46</v>
      </c>
      <c r="H13">
        <v>14.89</v>
      </c>
      <c r="I13">
        <v>21.75</v>
      </c>
      <c r="J13">
        <v>31.9</v>
      </c>
      <c r="K13">
        <v>40.74</v>
      </c>
      <c r="L13">
        <v>48.52</v>
      </c>
      <c r="M13">
        <v>55.57</v>
      </c>
      <c r="N13">
        <v>57.45</v>
      </c>
      <c r="O13">
        <v>59.38</v>
      </c>
      <c r="P13">
        <v>61.6</v>
      </c>
      <c r="Q13">
        <v>63.87</v>
      </c>
      <c r="R13">
        <v>66.17</v>
      </c>
      <c r="S13">
        <v>68.87</v>
      </c>
      <c r="T13">
        <v>71.900000000000006</v>
      </c>
      <c r="U13">
        <v>75.12</v>
      </c>
      <c r="V13">
        <v>78.59</v>
      </c>
      <c r="W13">
        <v>82.18</v>
      </c>
      <c r="X13">
        <v>85.83</v>
      </c>
      <c r="Y13">
        <v>89.54</v>
      </c>
      <c r="Z13">
        <v>93.17</v>
      </c>
      <c r="AA13">
        <v>95.83</v>
      </c>
      <c r="AB13">
        <v>98.11</v>
      </c>
      <c r="AC13">
        <v>99.45</v>
      </c>
      <c r="AD13">
        <v>100</v>
      </c>
      <c r="AE13">
        <v>100</v>
      </c>
      <c r="AF13">
        <v>100</v>
      </c>
      <c r="AG13">
        <v>100</v>
      </c>
      <c r="AH13">
        <v>100</v>
      </c>
      <c r="AI13">
        <v>100</v>
      </c>
      <c r="AJ13">
        <v>100</v>
      </c>
      <c r="AK13">
        <v>100</v>
      </c>
      <c r="AL13">
        <v>100</v>
      </c>
      <c r="AM13">
        <v>100</v>
      </c>
      <c r="AN13">
        <v>100</v>
      </c>
      <c r="AO13">
        <v>0.75</v>
      </c>
      <c r="AP13">
        <v>18</v>
      </c>
      <c r="AQ13">
        <v>256</v>
      </c>
      <c r="AR13">
        <v>80</v>
      </c>
      <c r="AS13">
        <v>2.89</v>
      </c>
      <c r="AT13">
        <v>2.3140000000000001</v>
      </c>
      <c r="AU13">
        <v>1.69</v>
      </c>
      <c r="AV13">
        <v>0.68700000000000006</v>
      </c>
      <c r="AW13">
        <v>14.186</v>
      </c>
      <c r="AX13">
        <v>18.73</v>
      </c>
      <c r="AY13">
        <v>1.22</v>
      </c>
      <c r="AZ13">
        <v>0.73</v>
      </c>
    </row>
    <row r="14" spans="1:52" x14ac:dyDescent="0.25">
      <c r="A14" t="s">
        <v>21</v>
      </c>
      <c r="B14" s="1">
        <v>43886.469155092593</v>
      </c>
      <c r="C14">
        <v>0</v>
      </c>
      <c r="D14">
        <v>0</v>
      </c>
      <c r="E14">
        <v>0</v>
      </c>
      <c r="F14">
        <v>0</v>
      </c>
      <c r="G14">
        <v>1.66</v>
      </c>
      <c r="H14">
        <v>16.149999999999999</v>
      </c>
      <c r="I14">
        <v>23.24</v>
      </c>
      <c r="J14">
        <v>33.97</v>
      </c>
      <c r="K14">
        <v>43.44</v>
      </c>
      <c r="L14">
        <v>51.83</v>
      </c>
      <c r="M14">
        <v>59.33</v>
      </c>
      <c r="N14">
        <v>61.29</v>
      </c>
      <c r="O14">
        <v>63.3</v>
      </c>
      <c r="P14">
        <v>65.599999999999994</v>
      </c>
      <c r="Q14">
        <v>67.91</v>
      </c>
      <c r="R14">
        <v>70.22</v>
      </c>
      <c r="S14">
        <v>72.900000000000006</v>
      </c>
      <c r="T14">
        <v>75.86</v>
      </c>
      <c r="U14">
        <v>78.959999999999994</v>
      </c>
      <c r="V14">
        <v>82.23</v>
      </c>
      <c r="W14">
        <v>85.53</v>
      </c>
      <c r="X14">
        <v>88.8</v>
      </c>
      <c r="Y14">
        <v>92</v>
      </c>
      <c r="Z14">
        <v>95.02</v>
      </c>
      <c r="AA14">
        <v>97.14</v>
      </c>
      <c r="AB14">
        <v>98.85</v>
      </c>
      <c r="AC14">
        <v>99.77</v>
      </c>
      <c r="AD14">
        <v>100</v>
      </c>
      <c r="AE14">
        <v>100</v>
      </c>
      <c r="AF14">
        <v>100</v>
      </c>
      <c r="AG14">
        <v>100</v>
      </c>
      <c r="AH14">
        <v>100</v>
      </c>
      <c r="AI14">
        <v>100</v>
      </c>
      <c r="AJ14">
        <v>100</v>
      </c>
      <c r="AK14">
        <v>100</v>
      </c>
      <c r="AL14">
        <v>100</v>
      </c>
      <c r="AM14">
        <v>100</v>
      </c>
      <c r="AN14">
        <v>100</v>
      </c>
      <c r="AO14">
        <v>0.72199999999999998</v>
      </c>
      <c r="AP14">
        <v>13.3</v>
      </c>
      <c r="AQ14">
        <v>224</v>
      </c>
      <c r="AR14">
        <v>68.2</v>
      </c>
      <c r="AS14">
        <v>2.68</v>
      </c>
      <c r="AT14">
        <v>3.0710000000000002</v>
      </c>
      <c r="AU14">
        <v>1.863</v>
      </c>
      <c r="AV14">
        <v>0.68200000000000005</v>
      </c>
      <c r="AW14">
        <v>16.765999999999998</v>
      </c>
      <c r="AX14">
        <v>18.21</v>
      </c>
      <c r="AY14">
        <v>1.3</v>
      </c>
      <c r="AZ14">
        <v>0.87</v>
      </c>
    </row>
    <row r="15" spans="1:52" x14ac:dyDescent="0.25">
      <c r="A15" t="s">
        <v>22</v>
      </c>
      <c r="B15" s="1">
        <v>43886.474965277775</v>
      </c>
      <c r="C15">
        <v>0</v>
      </c>
      <c r="D15">
        <v>0</v>
      </c>
      <c r="E15">
        <v>0</v>
      </c>
      <c r="F15">
        <v>0</v>
      </c>
      <c r="G15">
        <v>1.7</v>
      </c>
      <c r="H15">
        <v>16.05</v>
      </c>
      <c r="I15">
        <v>22.93</v>
      </c>
      <c r="J15">
        <v>33.36</v>
      </c>
      <c r="K15">
        <v>42.5</v>
      </c>
      <c r="L15">
        <v>50.56</v>
      </c>
      <c r="M15">
        <v>57.82</v>
      </c>
      <c r="N15">
        <v>59.72</v>
      </c>
      <c r="O15">
        <v>61.67</v>
      </c>
      <c r="P15">
        <v>63.9</v>
      </c>
      <c r="Q15">
        <v>66.150000000000006</v>
      </c>
      <c r="R15">
        <v>68.400000000000006</v>
      </c>
      <c r="S15">
        <v>71.03</v>
      </c>
      <c r="T15">
        <v>73.959999999999994</v>
      </c>
      <c r="U15">
        <v>77.069999999999993</v>
      </c>
      <c r="V15">
        <v>80.41</v>
      </c>
      <c r="W15">
        <v>83.83</v>
      </c>
      <c r="X15">
        <v>87.28</v>
      </c>
      <c r="Y15">
        <v>90.71</v>
      </c>
      <c r="Z15">
        <v>94.02</v>
      </c>
      <c r="AA15">
        <v>96.41</v>
      </c>
      <c r="AB15">
        <v>98.43</v>
      </c>
      <c r="AC15">
        <v>99.59</v>
      </c>
      <c r="AD15">
        <v>100</v>
      </c>
      <c r="AE15">
        <v>100</v>
      </c>
      <c r="AF15">
        <v>100</v>
      </c>
      <c r="AG15">
        <v>100</v>
      </c>
      <c r="AH15">
        <v>100</v>
      </c>
      <c r="AI15">
        <v>100</v>
      </c>
      <c r="AJ15">
        <v>100</v>
      </c>
      <c r="AK15">
        <v>100</v>
      </c>
      <c r="AL15">
        <v>100</v>
      </c>
      <c r="AM15">
        <v>100</v>
      </c>
      <c r="AN15">
        <v>100</v>
      </c>
      <c r="AO15">
        <v>0.72199999999999998</v>
      </c>
      <c r="AP15">
        <v>14.8</v>
      </c>
      <c r="AQ15">
        <v>241</v>
      </c>
      <c r="AR15">
        <v>74</v>
      </c>
      <c r="AS15">
        <v>2.72</v>
      </c>
      <c r="AT15">
        <v>2.7240000000000002</v>
      </c>
      <c r="AU15">
        <v>1.7889999999999999</v>
      </c>
      <c r="AV15">
        <v>0.68</v>
      </c>
      <c r="AW15">
        <v>16.199000000000002</v>
      </c>
      <c r="AX15">
        <v>18.62</v>
      </c>
      <c r="AY15">
        <v>1.28</v>
      </c>
      <c r="AZ15">
        <v>0.86</v>
      </c>
    </row>
    <row r="16" spans="1:52" x14ac:dyDescent="0.25">
      <c r="A16" t="s">
        <v>28</v>
      </c>
      <c r="B16" s="1">
        <v>43886.463460648149</v>
      </c>
      <c r="C16">
        <v>0</v>
      </c>
      <c r="D16">
        <v>0</v>
      </c>
      <c r="E16">
        <v>0</v>
      </c>
      <c r="F16">
        <v>0</v>
      </c>
      <c r="G16">
        <v>1.61</v>
      </c>
      <c r="H16">
        <v>15.7</v>
      </c>
      <c r="I16">
        <v>22.64</v>
      </c>
      <c r="J16">
        <v>33.08</v>
      </c>
      <c r="K16">
        <v>42.23</v>
      </c>
      <c r="L16">
        <v>50.31</v>
      </c>
      <c r="M16">
        <v>57.57</v>
      </c>
      <c r="N16">
        <v>59.49</v>
      </c>
      <c r="O16">
        <v>61.45</v>
      </c>
      <c r="P16">
        <v>63.7</v>
      </c>
      <c r="Q16">
        <v>65.97</v>
      </c>
      <c r="R16">
        <v>68.260000000000005</v>
      </c>
      <c r="S16">
        <v>70.94</v>
      </c>
      <c r="T16">
        <v>73.91</v>
      </c>
      <c r="U16">
        <v>77.05</v>
      </c>
      <c r="V16">
        <v>80.41</v>
      </c>
      <c r="W16">
        <v>83.84</v>
      </c>
      <c r="X16">
        <v>87.3</v>
      </c>
      <c r="Y16">
        <v>90.75</v>
      </c>
      <c r="Z16">
        <v>94.07</v>
      </c>
      <c r="AA16">
        <v>96.46</v>
      </c>
      <c r="AB16">
        <v>98.46</v>
      </c>
      <c r="AC16">
        <v>99.6</v>
      </c>
      <c r="AD16">
        <v>100</v>
      </c>
      <c r="AE16">
        <v>100</v>
      </c>
      <c r="AF16">
        <v>100</v>
      </c>
      <c r="AG16">
        <v>100</v>
      </c>
      <c r="AH16">
        <v>100</v>
      </c>
      <c r="AI16">
        <v>100</v>
      </c>
      <c r="AJ16">
        <v>100</v>
      </c>
      <c r="AK16">
        <v>100</v>
      </c>
      <c r="AL16">
        <v>100</v>
      </c>
      <c r="AM16">
        <v>100</v>
      </c>
      <c r="AN16">
        <v>100</v>
      </c>
      <c r="AO16">
        <v>0.73099999999999998</v>
      </c>
      <c r="AP16">
        <v>15.2</v>
      </c>
      <c r="AQ16">
        <v>240</v>
      </c>
      <c r="AR16">
        <v>74.099999999999994</v>
      </c>
      <c r="AS16">
        <v>2.76</v>
      </c>
      <c r="AT16">
        <v>2.71</v>
      </c>
      <c r="AU16">
        <v>1.7829999999999999</v>
      </c>
      <c r="AV16">
        <v>0.68300000000000005</v>
      </c>
      <c r="AW16">
        <v>15.792</v>
      </c>
      <c r="AX16">
        <v>18.52</v>
      </c>
      <c r="AY16">
        <v>1.27</v>
      </c>
      <c r="AZ16">
        <v>0.82</v>
      </c>
    </row>
    <row r="18" spans="1:52" x14ac:dyDescent="0.25">
      <c r="A18" t="s">
        <v>23</v>
      </c>
      <c r="B18" s="1">
        <v>43886.480196759258</v>
      </c>
      <c r="C18">
        <v>0</v>
      </c>
      <c r="D18">
        <v>0</v>
      </c>
      <c r="E18">
        <v>0</v>
      </c>
      <c r="F18">
        <v>0</v>
      </c>
      <c r="G18">
        <v>0.43</v>
      </c>
      <c r="H18">
        <v>12.22</v>
      </c>
      <c r="I18">
        <v>26.06</v>
      </c>
      <c r="J18">
        <v>43.47</v>
      </c>
      <c r="K18">
        <v>55.56</v>
      </c>
      <c r="L18">
        <v>63.47</v>
      </c>
      <c r="M18">
        <v>70.56</v>
      </c>
      <c r="N18">
        <v>72.45</v>
      </c>
      <c r="O18">
        <v>74.37</v>
      </c>
      <c r="P18">
        <v>76.55</v>
      </c>
      <c r="Q18">
        <v>78.69</v>
      </c>
      <c r="R18">
        <v>80.78</v>
      </c>
      <c r="S18">
        <v>83.11</v>
      </c>
      <c r="T18">
        <v>85.52</v>
      </c>
      <c r="U18">
        <v>87.86</v>
      </c>
      <c r="V18">
        <v>90.09</v>
      </c>
      <c r="W18">
        <v>92.06</v>
      </c>
      <c r="X18">
        <v>93.8</v>
      </c>
      <c r="Y18">
        <v>95.29</v>
      </c>
      <c r="Z18">
        <v>96.61</v>
      </c>
      <c r="AA18">
        <v>97.54</v>
      </c>
      <c r="AB18">
        <v>98.43</v>
      </c>
      <c r="AC18">
        <v>99.09</v>
      </c>
      <c r="AD18">
        <v>99.55</v>
      </c>
      <c r="AE18">
        <v>99.85</v>
      </c>
      <c r="AF18">
        <v>99.98</v>
      </c>
      <c r="AG18">
        <v>100</v>
      </c>
      <c r="AH18">
        <v>100</v>
      </c>
      <c r="AI18">
        <v>100</v>
      </c>
      <c r="AJ18">
        <v>100</v>
      </c>
      <c r="AK18">
        <v>100</v>
      </c>
      <c r="AL18">
        <v>100</v>
      </c>
      <c r="AM18">
        <v>100</v>
      </c>
      <c r="AN18">
        <v>100</v>
      </c>
      <c r="AO18">
        <v>0.877</v>
      </c>
      <c r="AP18">
        <v>5.39</v>
      </c>
      <c r="AQ18">
        <v>148</v>
      </c>
      <c r="AR18">
        <v>47.5</v>
      </c>
      <c r="AS18">
        <v>2.68</v>
      </c>
      <c r="AT18">
        <v>14.557</v>
      </c>
      <c r="AU18">
        <v>3.4350000000000001</v>
      </c>
      <c r="AV18">
        <v>2.58</v>
      </c>
      <c r="AW18">
        <v>27.274000000000001</v>
      </c>
      <c r="AX18">
        <v>19.63</v>
      </c>
      <c r="AY18">
        <v>1.35</v>
      </c>
      <c r="AZ18">
        <v>0.61</v>
      </c>
    </row>
    <row r="19" spans="1:52" x14ac:dyDescent="0.25">
      <c r="A19" t="s">
        <v>24</v>
      </c>
      <c r="B19" s="1">
        <v>43886.485937500001</v>
      </c>
      <c r="C19">
        <v>0</v>
      </c>
      <c r="D19">
        <v>0</v>
      </c>
      <c r="E19">
        <v>0</v>
      </c>
      <c r="F19">
        <v>0</v>
      </c>
      <c r="G19">
        <v>0.45</v>
      </c>
      <c r="H19">
        <v>12.69</v>
      </c>
      <c r="I19">
        <v>27.14</v>
      </c>
      <c r="J19">
        <v>45.17</v>
      </c>
      <c r="K19">
        <v>57.57</v>
      </c>
      <c r="L19">
        <v>65.59</v>
      </c>
      <c r="M19">
        <v>72.7</v>
      </c>
      <c r="N19">
        <v>74.58</v>
      </c>
      <c r="O19">
        <v>76.48</v>
      </c>
      <c r="P19">
        <v>78.63</v>
      </c>
      <c r="Q19">
        <v>80.75</v>
      </c>
      <c r="R19">
        <v>82.82</v>
      </c>
      <c r="S19">
        <v>85.17</v>
      </c>
      <c r="T19">
        <v>87.63</v>
      </c>
      <c r="U19">
        <v>90.05</v>
      </c>
      <c r="V19">
        <v>92.36</v>
      </c>
      <c r="W19">
        <v>94.38</v>
      </c>
      <c r="X19">
        <v>96.1</v>
      </c>
      <c r="Y19">
        <v>97.46</v>
      </c>
      <c r="Z19">
        <v>98.53</v>
      </c>
      <c r="AA19">
        <v>99.17</v>
      </c>
      <c r="AB19">
        <v>99.63</v>
      </c>
      <c r="AC19">
        <v>99.89</v>
      </c>
      <c r="AD19">
        <v>100</v>
      </c>
      <c r="AE19">
        <v>100</v>
      </c>
      <c r="AF19">
        <v>100</v>
      </c>
      <c r="AG19">
        <v>100</v>
      </c>
      <c r="AH19">
        <v>100</v>
      </c>
      <c r="AI19">
        <v>100</v>
      </c>
      <c r="AJ19">
        <v>100</v>
      </c>
      <c r="AK19">
        <v>100</v>
      </c>
      <c r="AL19">
        <v>100</v>
      </c>
      <c r="AM19">
        <v>100</v>
      </c>
      <c r="AN19">
        <v>100</v>
      </c>
      <c r="AO19">
        <v>0.86199999999999999</v>
      </c>
      <c r="AP19">
        <v>4.88</v>
      </c>
      <c r="AQ19">
        <v>125</v>
      </c>
      <c r="AR19">
        <v>37.4</v>
      </c>
      <c r="AS19">
        <v>2.58</v>
      </c>
      <c r="AT19">
        <v>10.5</v>
      </c>
      <c r="AU19">
        <v>2.95</v>
      </c>
      <c r="AV19">
        <v>2.56</v>
      </c>
      <c r="AW19">
        <v>25.341000000000001</v>
      </c>
      <c r="AX19">
        <v>19.54</v>
      </c>
      <c r="AY19">
        <v>1.38</v>
      </c>
      <c r="AZ19">
        <v>0.53</v>
      </c>
    </row>
    <row r="20" spans="1:52" x14ac:dyDescent="0.25">
      <c r="A20" t="s">
        <v>25</v>
      </c>
      <c r="B20" s="1">
        <v>43886.492465277777</v>
      </c>
      <c r="C20">
        <v>0</v>
      </c>
      <c r="D20">
        <v>0</v>
      </c>
      <c r="E20">
        <v>0</v>
      </c>
      <c r="F20">
        <v>0</v>
      </c>
      <c r="G20">
        <v>0.43</v>
      </c>
      <c r="H20">
        <v>12.28</v>
      </c>
      <c r="I20">
        <v>26.32</v>
      </c>
      <c r="J20">
        <v>43.77</v>
      </c>
      <c r="K20">
        <v>55.72</v>
      </c>
      <c r="L20">
        <v>63.45</v>
      </c>
      <c r="M20">
        <v>70.34</v>
      </c>
      <c r="N20">
        <v>72.23</v>
      </c>
      <c r="O20">
        <v>74.2</v>
      </c>
      <c r="P20">
        <v>76.52</v>
      </c>
      <c r="Q20">
        <v>78.88</v>
      </c>
      <c r="R20">
        <v>81.25</v>
      </c>
      <c r="S20">
        <v>83.94</v>
      </c>
      <c r="T20">
        <v>86.76</v>
      </c>
      <c r="U20">
        <v>89.5</v>
      </c>
      <c r="V20">
        <v>92.05</v>
      </c>
      <c r="W20">
        <v>94.25</v>
      </c>
      <c r="X20">
        <v>96.08</v>
      </c>
      <c r="Y20">
        <v>97.51</v>
      </c>
      <c r="Z20">
        <v>98.62</v>
      </c>
      <c r="AA20">
        <v>99.28</v>
      </c>
      <c r="AB20">
        <v>99.74</v>
      </c>
      <c r="AC20">
        <v>99.97</v>
      </c>
      <c r="AD20">
        <v>100</v>
      </c>
      <c r="AE20">
        <v>100</v>
      </c>
      <c r="AF20">
        <v>100</v>
      </c>
      <c r="AG20">
        <v>100</v>
      </c>
      <c r="AH20">
        <v>100</v>
      </c>
      <c r="AI20">
        <v>100</v>
      </c>
      <c r="AJ20">
        <v>100</v>
      </c>
      <c r="AK20">
        <v>100</v>
      </c>
      <c r="AL20">
        <v>100</v>
      </c>
      <c r="AM20">
        <v>100</v>
      </c>
      <c r="AN20">
        <v>100</v>
      </c>
      <c r="AO20">
        <v>0.875</v>
      </c>
      <c r="AP20">
        <v>5.32</v>
      </c>
      <c r="AQ20">
        <v>129</v>
      </c>
      <c r="AR20">
        <v>39.299999999999997</v>
      </c>
      <c r="AS20">
        <v>2.67</v>
      </c>
      <c r="AT20">
        <v>8.2449999999999992</v>
      </c>
      <c r="AU20">
        <v>2.6629999999999998</v>
      </c>
      <c r="AV20">
        <v>2.5499999999999998</v>
      </c>
      <c r="AW20">
        <v>24.14</v>
      </c>
      <c r="AX20">
        <v>19.45</v>
      </c>
      <c r="AY20">
        <v>1.34</v>
      </c>
      <c r="AZ20">
        <v>0.72</v>
      </c>
    </row>
    <row r="21" spans="1:52" x14ac:dyDescent="0.25">
      <c r="A21" t="s">
        <v>29</v>
      </c>
      <c r="B21" s="1">
        <v>43886.480196759258</v>
      </c>
      <c r="C21">
        <v>0</v>
      </c>
      <c r="D21">
        <v>0</v>
      </c>
      <c r="E21">
        <v>0</v>
      </c>
      <c r="F21">
        <v>0</v>
      </c>
      <c r="G21">
        <v>0.44</v>
      </c>
      <c r="H21">
        <v>12.4</v>
      </c>
      <c r="I21">
        <v>26.5</v>
      </c>
      <c r="J21">
        <v>44.13</v>
      </c>
      <c r="K21">
        <v>56.28</v>
      </c>
      <c r="L21">
        <v>64.17</v>
      </c>
      <c r="M21">
        <v>71.2</v>
      </c>
      <c r="N21">
        <v>73.08</v>
      </c>
      <c r="O21">
        <v>75.02</v>
      </c>
      <c r="P21">
        <v>77.23</v>
      </c>
      <c r="Q21">
        <v>79.44</v>
      </c>
      <c r="R21">
        <v>81.62</v>
      </c>
      <c r="S21">
        <v>84.07</v>
      </c>
      <c r="T21">
        <v>86.64</v>
      </c>
      <c r="U21">
        <v>89.14</v>
      </c>
      <c r="V21">
        <v>91.5</v>
      </c>
      <c r="W21">
        <v>93.57</v>
      </c>
      <c r="X21">
        <v>95.33</v>
      </c>
      <c r="Y21">
        <v>96.75</v>
      </c>
      <c r="Z21">
        <v>97.92</v>
      </c>
      <c r="AA21">
        <v>98.66</v>
      </c>
      <c r="AB21">
        <v>99.27</v>
      </c>
      <c r="AC21">
        <v>99.65</v>
      </c>
      <c r="AD21">
        <v>99.85</v>
      </c>
      <c r="AE21">
        <v>99.95</v>
      </c>
      <c r="AF21">
        <v>99.99</v>
      </c>
      <c r="AG21">
        <v>100</v>
      </c>
      <c r="AH21">
        <v>100</v>
      </c>
      <c r="AI21">
        <v>100</v>
      </c>
      <c r="AJ21">
        <v>100</v>
      </c>
      <c r="AK21">
        <v>100</v>
      </c>
      <c r="AL21">
        <v>100</v>
      </c>
      <c r="AM21">
        <v>100</v>
      </c>
      <c r="AN21">
        <v>100</v>
      </c>
      <c r="AO21">
        <v>0.871</v>
      </c>
      <c r="AP21">
        <v>5.18</v>
      </c>
      <c r="AQ21">
        <v>133</v>
      </c>
      <c r="AR21">
        <v>41.4</v>
      </c>
      <c r="AS21">
        <v>2.64</v>
      </c>
      <c r="AT21">
        <v>14.733000000000001</v>
      </c>
      <c r="AU21">
        <v>3.3250000000000002</v>
      </c>
      <c r="AV21">
        <v>2.56</v>
      </c>
      <c r="AW21">
        <v>25.536999999999999</v>
      </c>
      <c r="AX21">
        <v>19.54</v>
      </c>
      <c r="AY21">
        <v>1.35</v>
      </c>
      <c r="AZ21">
        <v>0.62</v>
      </c>
    </row>
    <row r="23" spans="1:52" x14ac:dyDescent="0.25">
      <c r="A23" t="s">
        <v>30</v>
      </c>
      <c r="B23" s="1">
        <v>43886.548472222225</v>
      </c>
      <c r="C23">
        <v>0</v>
      </c>
      <c r="D23">
        <v>0</v>
      </c>
      <c r="E23">
        <v>0</v>
      </c>
      <c r="F23">
        <v>0</v>
      </c>
      <c r="G23">
        <v>0.48</v>
      </c>
      <c r="H23">
        <v>7.16</v>
      </c>
      <c r="I23">
        <v>11.69</v>
      </c>
      <c r="J23">
        <v>18</v>
      </c>
      <c r="K23">
        <v>23.56</v>
      </c>
      <c r="L23">
        <v>29.04</v>
      </c>
      <c r="M23">
        <v>35.369999999999997</v>
      </c>
      <c r="N23">
        <v>37.32</v>
      </c>
      <c r="O23">
        <v>39.4</v>
      </c>
      <c r="P23">
        <v>41.87</v>
      </c>
      <c r="Q23">
        <v>44.43</v>
      </c>
      <c r="R23">
        <v>47.06</v>
      </c>
      <c r="S23">
        <v>50.24</v>
      </c>
      <c r="T23">
        <v>54.01</v>
      </c>
      <c r="U23">
        <v>58.35</v>
      </c>
      <c r="V23">
        <v>63.6</v>
      </c>
      <c r="W23">
        <v>69.599999999999994</v>
      </c>
      <c r="X23">
        <v>76.2</v>
      </c>
      <c r="Y23">
        <v>83.23</v>
      </c>
      <c r="Z23">
        <v>90.09</v>
      </c>
      <c r="AA23">
        <v>94.85</v>
      </c>
      <c r="AB23">
        <v>98.4</v>
      </c>
      <c r="AC23">
        <v>99.86</v>
      </c>
      <c r="AD23">
        <v>100</v>
      </c>
      <c r="AE23">
        <v>100</v>
      </c>
      <c r="AF23">
        <v>100</v>
      </c>
      <c r="AG23">
        <v>100</v>
      </c>
      <c r="AH23">
        <v>100</v>
      </c>
      <c r="AI23">
        <v>100</v>
      </c>
      <c r="AJ23">
        <v>100</v>
      </c>
      <c r="AK23">
        <v>100</v>
      </c>
      <c r="AL23">
        <v>100</v>
      </c>
      <c r="AM23">
        <v>100</v>
      </c>
      <c r="AN23">
        <v>100</v>
      </c>
      <c r="AO23">
        <v>1.59</v>
      </c>
      <c r="AP23">
        <v>87</v>
      </c>
      <c r="AQ23">
        <v>299</v>
      </c>
      <c r="AR23">
        <v>121</v>
      </c>
      <c r="AS23">
        <v>5.38</v>
      </c>
      <c r="AT23">
        <v>-0.24099999999999999</v>
      </c>
      <c r="AU23">
        <v>0.84099999999999997</v>
      </c>
      <c r="AV23">
        <v>226</v>
      </c>
      <c r="AW23">
        <v>3.4220000000000002</v>
      </c>
      <c r="AX23">
        <v>16.05</v>
      </c>
      <c r="AY23">
        <v>1.07</v>
      </c>
      <c r="AZ23">
        <v>0.89</v>
      </c>
    </row>
    <row r="24" spans="1:52" x14ac:dyDescent="0.25">
      <c r="A24" t="s">
        <v>31</v>
      </c>
      <c r="B24" s="1">
        <v>43886.553935185184</v>
      </c>
      <c r="C24">
        <v>0</v>
      </c>
      <c r="D24">
        <v>0</v>
      </c>
      <c r="E24">
        <v>0</v>
      </c>
      <c r="F24">
        <v>0</v>
      </c>
      <c r="G24">
        <v>0.48</v>
      </c>
      <c r="H24">
        <v>7.03</v>
      </c>
      <c r="I24">
        <v>11.44</v>
      </c>
      <c r="J24">
        <v>17.559999999999999</v>
      </c>
      <c r="K24">
        <v>22.92</v>
      </c>
      <c r="L24">
        <v>28.18</v>
      </c>
      <c r="M24">
        <v>34.32</v>
      </c>
      <c r="N24">
        <v>36.19</v>
      </c>
      <c r="O24">
        <v>38.159999999999997</v>
      </c>
      <c r="P24">
        <v>40.49</v>
      </c>
      <c r="Q24">
        <v>42.91</v>
      </c>
      <c r="R24">
        <v>45.4</v>
      </c>
      <c r="S24">
        <v>48.45</v>
      </c>
      <c r="T24">
        <v>52.07</v>
      </c>
      <c r="U24">
        <v>56.23</v>
      </c>
      <c r="V24">
        <v>61.18</v>
      </c>
      <c r="W24">
        <v>66.75</v>
      </c>
      <c r="X24">
        <v>72.84</v>
      </c>
      <c r="Y24">
        <v>79.38</v>
      </c>
      <c r="Z24">
        <v>86.01</v>
      </c>
      <c r="AA24">
        <v>91.01</v>
      </c>
      <c r="AB24">
        <v>95.52</v>
      </c>
      <c r="AC24">
        <v>98.37</v>
      </c>
      <c r="AD24">
        <v>99.78</v>
      </c>
      <c r="AE24">
        <v>100</v>
      </c>
      <c r="AF24">
        <v>100</v>
      </c>
      <c r="AG24">
        <v>100</v>
      </c>
      <c r="AH24">
        <v>100</v>
      </c>
      <c r="AI24">
        <v>100</v>
      </c>
      <c r="AJ24">
        <v>100</v>
      </c>
      <c r="AK24">
        <v>100</v>
      </c>
      <c r="AL24">
        <v>100</v>
      </c>
      <c r="AM24">
        <v>100</v>
      </c>
      <c r="AN24">
        <v>100</v>
      </c>
      <c r="AO24">
        <v>1.65</v>
      </c>
      <c r="AP24">
        <v>95.2</v>
      </c>
      <c r="AQ24">
        <v>339</v>
      </c>
      <c r="AR24">
        <v>135</v>
      </c>
      <c r="AS24">
        <v>5.51</v>
      </c>
      <c r="AT24">
        <v>0.25700000000000001</v>
      </c>
      <c r="AU24">
        <v>0.995</v>
      </c>
      <c r="AV24">
        <v>236</v>
      </c>
      <c r="AW24">
        <v>3.5419999999999998</v>
      </c>
      <c r="AX24">
        <v>17.37</v>
      </c>
      <c r="AY24">
        <v>0.7</v>
      </c>
      <c r="AZ24">
        <v>0.36</v>
      </c>
    </row>
    <row r="25" spans="1:52" x14ac:dyDescent="0.25">
      <c r="A25" t="s">
        <v>32</v>
      </c>
      <c r="B25" s="1">
        <v>43886.559351851851</v>
      </c>
      <c r="C25">
        <v>0</v>
      </c>
      <c r="D25">
        <v>0</v>
      </c>
      <c r="E25">
        <v>0</v>
      </c>
      <c r="F25">
        <v>0</v>
      </c>
      <c r="G25">
        <v>0.48</v>
      </c>
      <c r="H25">
        <v>7.14</v>
      </c>
      <c r="I25">
        <v>11.59</v>
      </c>
      <c r="J25">
        <v>17.75</v>
      </c>
      <c r="K25">
        <v>23.2</v>
      </c>
      <c r="L25">
        <v>28.62</v>
      </c>
      <c r="M25">
        <v>35.1</v>
      </c>
      <c r="N25">
        <v>37.090000000000003</v>
      </c>
      <c r="O25">
        <v>39.21</v>
      </c>
      <c r="P25">
        <v>41.71</v>
      </c>
      <c r="Q25">
        <v>44.33</v>
      </c>
      <c r="R25">
        <v>47.05</v>
      </c>
      <c r="S25">
        <v>50.4</v>
      </c>
      <c r="T25">
        <v>54.36</v>
      </c>
      <c r="U25">
        <v>58.85</v>
      </c>
      <c r="V25">
        <v>64.069999999999993</v>
      </c>
      <c r="W25">
        <v>69.790000000000006</v>
      </c>
      <c r="X25">
        <v>75.86</v>
      </c>
      <c r="Y25">
        <v>82.17</v>
      </c>
      <c r="Z25">
        <v>88.37</v>
      </c>
      <c r="AA25">
        <v>92.89</v>
      </c>
      <c r="AB25">
        <v>96.76</v>
      </c>
      <c r="AC25">
        <v>99.03</v>
      </c>
      <c r="AD25">
        <v>100</v>
      </c>
      <c r="AE25">
        <v>100</v>
      </c>
      <c r="AF25">
        <v>100</v>
      </c>
      <c r="AG25">
        <v>100</v>
      </c>
      <c r="AH25">
        <v>100</v>
      </c>
      <c r="AI25">
        <v>100</v>
      </c>
      <c r="AJ25">
        <v>100</v>
      </c>
      <c r="AK25">
        <v>100</v>
      </c>
      <c r="AL25">
        <v>100</v>
      </c>
      <c r="AM25">
        <v>100</v>
      </c>
      <c r="AN25">
        <v>100</v>
      </c>
      <c r="AO25">
        <v>1.61</v>
      </c>
      <c r="AP25">
        <v>86.4</v>
      </c>
      <c r="AQ25">
        <v>316</v>
      </c>
      <c r="AR25">
        <v>125</v>
      </c>
      <c r="AS25">
        <v>5.42</v>
      </c>
      <c r="AT25">
        <v>0.317</v>
      </c>
      <c r="AU25">
        <v>1.026</v>
      </c>
      <c r="AV25">
        <v>220</v>
      </c>
      <c r="AW25">
        <v>3.641</v>
      </c>
      <c r="AX25">
        <v>16.68</v>
      </c>
      <c r="AY25">
        <v>0.72</v>
      </c>
      <c r="AZ25">
        <v>0.4</v>
      </c>
    </row>
    <row r="26" spans="1:52" x14ac:dyDescent="0.25">
      <c r="A26" t="s">
        <v>39</v>
      </c>
      <c r="B26" s="1">
        <v>43886.548472222225</v>
      </c>
      <c r="C26">
        <v>0</v>
      </c>
      <c r="D26">
        <v>0</v>
      </c>
      <c r="E26">
        <v>0</v>
      </c>
      <c r="F26">
        <v>0</v>
      </c>
      <c r="G26">
        <v>0.48</v>
      </c>
      <c r="H26">
        <v>7.11</v>
      </c>
      <c r="I26">
        <v>11.58</v>
      </c>
      <c r="J26">
        <v>17.77</v>
      </c>
      <c r="K26">
        <v>23.23</v>
      </c>
      <c r="L26">
        <v>28.61</v>
      </c>
      <c r="M26">
        <v>34.93</v>
      </c>
      <c r="N26">
        <v>36.86</v>
      </c>
      <c r="O26">
        <v>38.92</v>
      </c>
      <c r="P26">
        <v>41.36</v>
      </c>
      <c r="Q26">
        <v>43.89</v>
      </c>
      <c r="R26">
        <v>46.5</v>
      </c>
      <c r="S26">
        <v>49.69</v>
      </c>
      <c r="T26">
        <v>53.48</v>
      </c>
      <c r="U26">
        <v>57.81</v>
      </c>
      <c r="V26">
        <v>62.95</v>
      </c>
      <c r="W26">
        <v>68.709999999999994</v>
      </c>
      <c r="X26">
        <v>74.97</v>
      </c>
      <c r="Y26">
        <v>81.59</v>
      </c>
      <c r="Z26">
        <v>88.16</v>
      </c>
      <c r="AA26">
        <v>92.92</v>
      </c>
      <c r="AB26">
        <v>96.89</v>
      </c>
      <c r="AC26">
        <v>99.09</v>
      </c>
      <c r="AD26">
        <v>99.92</v>
      </c>
      <c r="AE26">
        <v>100</v>
      </c>
      <c r="AF26">
        <v>100</v>
      </c>
      <c r="AG26">
        <v>100</v>
      </c>
      <c r="AH26">
        <v>100</v>
      </c>
      <c r="AI26">
        <v>100</v>
      </c>
      <c r="AJ26">
        <v>100</v>
      </c>
      <c r="AK26">
        <v>100</v>
      </c>
      <c r="AL26">
        <v>100</v>
      </c>
      <c r="AM26">
        <v>100</v>
      </c>
      <c r="AN26">
        <v>100</v>
      </c>
      <c r="AO26">
        <v>1.62</v>
      </c>
      <c r="AP26">
        <v>89.3</v>
      </c>
      <c r="AQ26">
        <v>317</v>
      </c>
      <c r="AR26">
        <v>127</v>
      </c>
      <c r="AS26">
        <v>5.44</v>
      </c>
      <c r="AT26">
        <v>0.23599999999999999</v>
      </c>
      <c r="AU26">
        <v>0.98199999999999998</v>
      </c>
      <c r="AV26">
        <v>227</v>
      </c>
      <c r="AW26">
        <v>3.536</v>
      </c>
      <c r="AX26">
        <v>16.7</v>
      </c>
      <c r="AY26">
        <v>0.83</v>
      </c>
      <c r="AZ26">
        <v>0.55000000000000004</v>
      </c>
    </row>
    <row r="28" spans="1:52" x14ac:dyDescent="0.25">
      <c r="A28" t="s">
        <v>33</v>
      </c>
      <c r="B28" s="1">
        <v>43886.56486111111</v>
      </c>
      <c r="C28">
        <v>0</v>
      </c>
      <c r="D28">
        <v>0</v>
      </c>
      <c r="E28">
        <v>0</v>
      </c>
      <c r="F28">
        <v>0</v>
      </c>
      <c r="G28">
        <v>2.19</v>
      </c>
      <c r="H28">
        <v>14.76</v>
      </c>
      <c r="I28">
        <v>18.25</v>
      </c>
      <c r="J28">
        <v>24.58</v>
      </c>
      <c r="K28">
        <v>29.72</v>
      </c>
      <c r="L28">
        <v>34.93</v>
      </c>
      <c r="M28">
        <v>40.340000000000003</v>
      </c>
      <c r="N28">
        <v>41.9</v>
      </c>
      <c r="O28">
        <v>43.55</v>
      </c>
      <c r="P28">
        <v>45.51</v>
      </c>
      <c r="Q28">
        <v>47.58</v>
      </c>
      <c r="R28">
        <v>49.76</v>
      </c>
      <c r="S28">
        <v>52.49</v>
      </c>
      <c r="T28">
        <v>55.8</v>
      </c>
      <c r="U28">
        <v>59.64</v>
      </c>
      <c r="V28">
        <v>64.25</v>
      </c>
      <c r="W28">
        <v>69.44</v>
      </c>
      <c r="X28">
        <v>75.099999999999994</v>
      </c>
      <c r="Y28">
        <v>81.17</v>
      </c>
      <c r="Z28">
        <v>87.32</v>
      </c>
      <c r="AA28">
        <v>91.94</v>
      </c>
      <c r="AB28">
        <v>96.06</v>
      </c>
      <c r="AC28">
        <v>98.64</v>
      </c>
      <c r="AD28">
        <v>99.86</v>
      </c>
      <c r="AE28">
        <v>100</v>
      </c>
      <c r="AF28">
        <v>100</v>
      </c>
      <c r="AG28">
        <v>100</v>
      </c>
      <c r="AH28">
        <v>100</v>
      </c>
      <c r="AI28">
        <v>100</v>
      </c>
      <c r="AJ28">
        <v>100</v>
      </c>
      <c r="AK28">
        <v>100</v>
      </c>
      <c r="AL28">
        <v>100</v>
      </c>
      <c r="AM28">
        <v>100</v>
      </c>
      <c r="AN28">
        <v>100</v>
      </c>
      <c r="AO28">
        <v>0.71899999999999997</v>
      </c>
      <c r="AP28">
        <v>75.2</v>
      </c>
      <c r="AQ28">
        <v>328</v>
      </c>
      <c r="AR28">
        <v>123</v>
      </c>
      <c r="AS28">
        <v>3.25</v>
      </c>
      <c r="AT28">
        <v>0.36499999999999999</v>
      </c>
      <c r="AU28">
        <v>1.069</v>
      </c>
      <c r="AV28">
        <v>235</v>
      </c>
      <c r="AW28">
        <v>4.343</v>
      </c>
      <c r="AX28">
        <v>18.600000000000001</v>
      </c>
      <c r="AY28">
        <v>1.06</v>
      </c>
      <c r="AZ28">
        <v>0.61</v>
      </c>
    </row>
    <row r="29" spans="1:52" x14ac:dyDescent="0.25">
      <c r="A29" t="s">
        <v>34</v>
      </c>
      <c r="B29" s="1">
        <v>43886.5700462963</v>
      </c>
      <c r="C29">
        <v>0</v>
      </c>
      <c r="D29">
        <v>0</v>
      </c>
      <c r="E29">
        <v>0</v>
      </c>
      <c r="F29">
        <v>0</v>
      </c>
      <c r="G29">
        <v>2.2999999999999998</v>
      </c>
      <c r="H29">
        <v>15.5</v>
      </c>
      <c r="I29">
        <v>19.170000000000002</v>
      </c>
      <c r="J29">
        <v>25.85</v>
      </c>
      <c r="K29">
        <v>31.32</v>
      </c>
      <c r="L29">
        <v>36.94</v>
      </c>
      <c r="M29">
        <v>42.82</v>
      </c>
      <c r="N29">
        <v>44.51</v>
      </c>
      <c r="O29">
        <v>46.28</v>
      </c>
      <c r="P29">
        <v>48.38</v>
      </c>
      <c r="Q29">
        <v>50.57</v>
      </c>
      <c r="R29">
        <v>52.87</v>
      </c>
      <c r="S29">
        <v>55.72</v>
      </c>
      <c r="T29">
        <v>59.13</v>
      </c>
      <c r="U29">
        <v>63.01</v>
      </c>
      <c r="V29">
        <v>67.53</v>
      </c>
      <c r="W29">
        <v>72.44</v>
      </c>
      <c r="X29">
        <v>77.650000000000006</v>
      </c>
      <c r="Y29">
        <v>83.06</v>
      </c>
      <c r="Z29">
        <v>88.45</v>
      </c>
      <c r="AA29">
        <v>92.48</v>
      </c>
      <c r="AB29">
        <v>96.15</v>
      </c>
      <c r="AC29">
        <v>98.53</v>
      </c>
      <c r="AD29">
        <v>99.75</v>
      </c>
      <c r="AE29">
        <v>100</v>
      </c>
      <c r="AF29">
        <v>100</v>
      </c>
      <c r="AG29">
        <v>100</v>
      </c>
      <c r="AH29">
        <v>100</v>
      </c>
      <c r="AI29">
        <v>100</v>
      </c>
      <c r="AJ29">
        <v>100</v>
      </c>
      <c r="AK29">
        <v>100</v>
      </c>
      <c r="AL29">
        <v>100</v>
      </c>
      <c r="AM29">
        <v>100</v>
      </c>
      <c r="AN29">
        <v>100</v>
      </c>
      <c r="AO29">
        <v>0.70299999999999996</v>
      </c>
      <c r="AP29">
        <v>60.4</v>
      </c>
      <c r="AQ29">
        <v>318</v>
      </c>
      <c r="AR29">
        <v>115</v>
      </c>
      <c r="AS29">
        <v>3.09</v>
      </c>
      <c r="AT29">
        <v>0.86599999999999999</v>
      </c>
      <c r="AU29">
        <v>1.236</v>
      </c>
      <c r="AV29">
        <v>222</v>
      </c>
      <c r="AW29">
        <v>5.2489999999999997</v>
      </c>
      <c r="AX29">
        <v>18.16</v>
      </c>
      <c r="AY29">
        <v>1.1100000000000001</v>
      </c>
      <c r="AZ29">
        <v>0.64</v>
      </c>
    </row>
    <row r="30" spans="1:52" x14ac:dyDescent="0.25">
      <c r="A30" t="s">
        <v>35</v>
      </c>
      <c r="B30" s="1">
        <v>43886.576180555552</v>
      </c>
      <c r="C30">
        <v>0</v>
      </c>
      <c r="D30">
        <v>0</v>
      </c>
      <c r="E30">
        <v>0</v>
      </c>
      <c r="F30">
        <v>0</v>
      </c>
      <c r="G30">
        <v>2.23</v>
      </c>
      <c r="H30">
        <v>14.59</v>
      </c>
      <c r="I30">
        <v>17.97</v>
      </c>
      <c r="J30">
        <v>24.13</v>
      </c>
      <c r="K30">
        <v>29.16</v>
      </c>
      <c r="L30">
        <v>34.299999999999997</v>
      </c>
      <c r="M30">
        <v>39.72</v>
      </c>
      <c r="N30">
        <v>41.3</v>
      </c>
      <c r="O30">
        <v>42.98</v>
      </c>
      <c r="P30">
        <v>44.97</v>
      </c>
      <c r="Q30">
        <v>47.08</v>
      </c>
      <c r="R30">
        <v>49.32</v>
      </c>
      <c r="S30">
        <v>52.14</v>
      </c>
      <c r="T30">
        <v>55.61</v>
      </c>
      <c r="U30">
        <v>59.66</v>
      </c>
      <c r="V30">
        <v>64.540000000000006</v>
      </c>
      <c r="W30">
        <v>70</v>
      </c>
      <c r="X30">
        <v>75.88</v>
      </c>
      <c r="Y30">
        <v>82.06</v>
      </c>
      <c r="Z30">
        <v>88.18</v>
      </c>
      <c r="AA30">
        <v>92.66</v>
      </c>
      <c r="AB30">
        <v>96.54</v>
      </c>
      <c r="AC30">
        <v>98.88</v>
      </c>
      <c r="AD30">
        <v>99.94</v>
      </c>
      <c r="AE30">
        <v>100</v>
      </c>
      <c r="AF30">
        <v>100</v>
      </c>
      <c r="AG30">
        <v>100</v>
      </c>
      <c r="AH30">
        <v>100</v>
      </c>
      <c r="AI30">
        <v>100</v>
      </c>
      <c r="AJ30">
        <v>100</v>
      </c>
      <c r="AK30">
        <v>100</v>
      </c>
      <c r="AL30">
        <v>100</v>
      </c>
      <c r="AM30">
        <v>100</v>
      </c>
      <c r="AN30">
        <v>100</v>
      </c>
      <c r="AO30">
        <v>0.72</v>
      </c>
      <c r="AP30">
        <v>77.400000000000006</v>
      </c>
      <c r="AQ30">
        <v>319</v>
      </c>
      <c r="AR30">
        <v>121</v>
      </c>
      <c r="AS30">
        <v>3.28</v>
      </c>
      <c r="AT30">
        <v>0.35399999999999998</v>
      </c>
      <c r="AU30">
        <v>1.054</v>
      </c>
      <c r="AV30">
        <v>224</v>
      </c>
      <c r="AW30">
        <v>4.1070000000000002</v>
      </c>
      <c r="AX30">
        <v>19.440000000000001</v>
      </c>
      <c r="AY30">
        <v>1.03</v>
      </c>
      <c r="AZ30">
        <v>0.6</v>
      </c>
    </row>
    <row r="31" spans="1:52" x14ac:dyDescent="0.25">
      <c r="A31" t="s">
        <v>40</v>
      </c>
      <c r="B31" s="1">
        <v>43886.56486111111</v>
      </c>
      <c r="C31">
        <v>0</v>
      </c>
      <c r="D31">
        <v>0</v>
      </c>
      <c r="E31">
        <v>0</v>
      </c>
      <c r="F31">
        <v>0</v>
      </c>
      <c r="G31">
        <v>2.2400000000000002</v>
      </c>
      <c r="H31">
        <v>14.95</v>
      </c>
      <c r="I31">
        <v>18.46</v>
      </c>
      <c r="J31">
        <v>24.85</v>
      </c>
      <c r="K31">
        <v>30.07</v>
      </c>
      <c r="L31">
        <v>35.39</v>
      </c>
      <c r="M31">
        <v>40.96</v>
      </c>
      <c r="N31">
        <v>42.57</v>
      </c>
      <c r="O31">
        <v>44.27</v>
      </c>
      <c r="P31">
        <v>46.29</v>
      </c>
      <c r="Q31">
        <v>48.41</v>
      </c>
      <c r="R31">
        <v>50.65</v>
      </c>
      <c r="S31">
        <v>53.45</v>
      </c>
      <c r="T31">
        <v>56.85</v>
      </c>
      <c r="U31">
        <v>60.77</v>
      </c>
      <c r="V31">
        <v>65.44</v>
      </c>
      <c r="W31">
        <v>70.63</v>
      </c>
      <c r="X31">
        <v>76.209999999999994</v>
      </c>
      <c r="Y31">
        <v>82.1</v>
      </c>
      <c r="Z31">
        <v>87.98</v>
      </c>
      <c r="AA31">
        <v>92.36</v>
      </c>
      <c r="AB31">
        <v>96.25</v>
      </c>
      <c r="AC31">
        <v>98.68</v>
      </c>
      <c r="AD31">
        <v>99.85</v>
      </c>
      <c r="AE31">
        <v>100</v>
      </c>
      <c r="AF31">
        <v>100</v>
      </c>
      <c r="AG31">
        <v>100</v>
      </c>
      <c r="AH31">
        <v>100</v>
      </c>
      <c r="AI31">
        <v>100</v>
      </c>
      <c r="AJ31">
        <v>100</v>
      </c>
      <c r="AK31">
        <v>100</v>
      </c>
      <c r="AL31">
        <v>100</v>
      </c>
      <c r="AM31">
        <v>100</v>
      </c>
      <c r="AN31">
        <v>100</v>
      </c>
      <c r="AO31">
        <v>0.71399999999999997</v>
      </c>
      <c r="AP31">
        <v>70.7</v>
      </c>
      <c r="AQ31">
        <v>321</v>
      </c>
      <c r="AR31">
        <v>120</v>
      </c>
      <c r="AS31">
        <v>3.2</v>
      </c>
      <c r="AT31">
        <v>0.52300000000000002</v>
      </c>
      <c r="AU31">
        <v>1.1200000000000001</v>
      </c>
      <c r="AV31">
        <v>227</v>
      </c>
      <c r="AW31">
        <v>4.5330000000000004</v>
      </c>
      <c r="AX31">
        <v>18.73</v>
      </c>
      <c r="AY31">
        <v>1.07</v>
      </c>
      <c r="AZ31">
        <v>0.62</v>
      </c>
    </row>
    <row r="33" spans="1:52" x14ac:dyDescent="0.25">
      <c r="A33" t="s">
        <v>36</v>
      </c>
      <c r="B33" s="1">
        <v>43886.581284722219</v>
      </c>
      <c r="C33">
        <v>0</v>
      </c>
      <c r="D33">
        <v>0</v>
      </c>
      <c r="E33">
        <v>0</v>
      </c>
      <c r="F33">
        <v>0</v>
      </c>
      <c r="G33">
        <v>0.16</v>
      </c>
      <c r="H33">
        <v>8.39</v>
      </c>
      <c r="I33">
        <v>19.97</v>
      </c>
      <c r="J33">
        <v>35.15</v>
      </c>
      <c r="K33">
        <v>45.68</v>
      </c>
      <c r="L33">
        <v>53.06</v>
      </c>
      <c r="M33">
        <v>60.33</v>
      </c>
      <c r="N33">
        <v>62.36</v>
      </c>
      <c r="O33">
        <v>64.459999999999994</v>
      </c>
      <c r="P33">
        <v>66.900000000000006</v>
      </c>
      <c r="Q33">
        <v>69.400000000000006</v>
      </c>
      <c r="R33">
        <v>71.94</v>
      </c>
      <c r="S33">
        <v>74.95</v>
      </c>
      <c r="T33">
        <v>78.290000000000006</v>
      </c>
      <c r="U33">
        <v>81.77</v>
      </c>
      <c r="V33">
        <v>85.35</v>
      </c>
      <c r="W33">
        <v>88.78</v>
      </c>
      <c r="X33">
        <v>91.98</v>
      </c>
      <c r="Y33">
        <v>94.78</v>
      </c>
      <c r="Z33">
        <v>97.14</v>
      </c>
      <c r="AA33">
        <v>98.58</v>
      </c>
      <c r="AB33">
        <v>99.55</v>
      </c>
      <c r="AC33">
        <v>99.95</v>
      </c>
      <c r="AD33">
        <v>100</v>
      </c>
      <c r="AE33">
        <v>100</v>
      </c>
      <c r="AF33">
        <v>100</v>
      </c>
      <c r="AG33">
        <v>100</v>
      </c>
      <c r="AH33">
        <v>100</v>
      </c>
      <c r="AI33">
        <v>100</v>
      </c>
      <c r="AJ33">
        <v>100</v>
      </c>
      <c r="AK33">
        <v>100</v>
      </c>
      <c r="AL33">
        <v>100</v>
      </c>
      <c r="AM33">
        <v>100</v>
      </c>
      <c r="AN33">
        <v>100</v>
      </c>
      <c r="AO33">
        <v>1.1000000000000001</v>
      </c>
      <c r="AP33">
        <v>11.6</v>
      </c>
      <c r="AQ33">
        <v>189</v>
      </c>
      <c r="AR33">
        <v>59.1</v>
      </c>
      <c r="AS33">
        <v>3.47</v>
      </c>
      <c r="AT33">
        <v>3.504</v>
      </c>
      <c r="AU33">
        <v>1.9139999999999999</v>
      </c>
      <c r="AV33">
        <v>2.57</v>
      </c>
      <c r="AW33">
        <v>16.152999999999999</v>
      </c>
      <c r="AX33">
        <v>17.739999999999998</v>
      </c>
      <c r="AY33">
        <v>1.1000000000000001</v>
      </c>
      <c r="AZ33">
        <v>0.64</v>
      </c>
    </row>
    <row r="34" spans="1:52" x14ac:dyDescent="0.25">
      <c r="A34" t="s">
        <v>37</v>
      </c>
      <c r="B34" s="1">
        <v>43886.587199074071</v>
      </c>
      <c r="C34">
        <v>0</v>
      </c>
      <c r="D34">
        <v>0</v>
      </c>
      <c r="E34">
        <v>0</v>
      </c>
      <c r="F34">
        <v>0</v>
      </c>
      <c r="G34">
        <v>0.17</v>
      </c>
      <c r="H34">
        <v>8.65</v>
      </c>
      <c r="I34">
        <v>20.54</v>
      </c>
      <c r="J34">
        <v>36.04</v>
      </c>
      <c r="K34">
        <v>46.75</v>
      </c>
      <c r="L34">
        <v>54.22</v>
      </c>
      <c r="M34">
        <v>61.53</v>
      </c>
      <c r="N34">
        <v>63.55</v>
      </c>
      <c r="O34">
        <v>65.64</v>
      </c>
      <c r="P34">
        <v>68.05</v>
      </c>
      <c r="Q34">
        <v>70.52</v>
      </c>
      <c r="R34">
        <v>73.010000000000005</v>
      </c>
      <c r="S34">
        <v>75.94</v>
      </c>
      <c r="T34">
        <v>79.19</v>
      </c>
      <c r="U34">
        <v>82.57</v>
      </c>
      <c r="V34">
        <v>86.03</v>
      </c>
      <c r="W34">
        <v>89.33</v>
      </c>
      <c r="X34">
        <v>92.37</v>
      </c>
      <c r="Y34">
        <v>95.01</v>
      </c>
      <c r="Z34">
        <v>97.22</v>
      </c>
      <c r="AA34">
        <v>98.56</v>
      </c>
      <c r="AB34">
        <v>99.48</v>
      </c>
      <c r="AC34">
        <v>99.89</v>
      </c>
      <c r="AD34">
        <v>100</v>
      </c>
      <c r="AE34">
        <v>100</v>
      </c>
      <c r="AF34">
        <v>100</v>
      </c>
      <c r="AG34">
        <v>100</v>
      </c>
      <c r="AH34">
        <v>100</v>
      </c>
      <c r="AI34">
        <v>100</v>
      </c>
      <c r="AJ34">
        <v>100</v>
      </c>
      <c r="AK34">
        <v>100</v>
      </c>
      <c r="AL34">
        <v>100</v>
      </c>
      <c r="AM34">
        <v>100</v>
      </c>
      <c r="AN34">
        <v>100</v>
      </c>
      <c r="AO34">
        <v>1.08</v>
      </c>
      <c r="AP34">
        <v>10.4</v>
      </c>
      <c r="AQ34">
        <v>183</v>
      </c>
      <c r="AR34">
        <v>57.2</v>
      </c>
      <c r="AS34">
        <v>3.38</v>
      </c>
      <c r="AT34">
        <v>4.2450000000000001</v>
      </c>
      <c r="AU34">
        <v>2.036</v>
      </c>
      <c r="AV34">
        <v>2.56</v>
      </c>
      <c r="AW34">
        <v>17.472999999999999</v>
      </c>
      <c r="AX34">
        <v>18.64</v>
      </c>
      <c r="AY34">
        <v>1.1100000000000001</v>
      </c>
      <c r="AZ34">
        <v>0.54</v>
      </c>
    </row>
    <row r="35" spans="1:52" x14ac:dyDescent="0.25">
      <c r="A35" t="s">
        <v>38</v>
      </c>
      <c r="B35" s="1">
        <v>43886.593194444446</v>
      </c>
      <c r="C35">
        <v>0</v>
      </c>
      <c r="D35">
        <v>0</v>
      </c>
      <c r="E35">
        <v>0</v>
      </c>
      <c r="F35">
        <v>0</v>
      </c>
      <c r="G35">
        <v>0.17</v>
      </c>
      <c r="H35">
        <v>8.77</v>
      </c>
      <c r="I35">
        <v>20.79</v>
      </c>
      <c r="J35">
        <v>36.43</v>
      </c>
      <c r="K35">
        <v>47.21</v>
      </c>
      <c r="L35">
        <v>54.72</v>
      </c>
      <c r="M35">
        <v>62.07</v>
      </c>
      <c r="N35">
        <v>64.099999999999994</v>
      </c>
      <c r="O35">
        <v>66.2</v>
      </c>
      <c r="P35">
        <v>68.62</v>
      </c>
      <c r="Q35">
        <v>71.11</v>
      </c>
      <c r="R35">
        <v>73.64</v>
      </c>
      <c r="S35">
        <v>76.64</v>
      </c>
      <c r="T35">
        <v>79.959999999999994</v>
      </c>
      <c r="U35">
        <v>83.41</v>
      </c>
      <c r="V35">
        <v>86.9</v>
      </c>
      <c r="W35">
        <v>90.17</v>
      </c>
      <c r="X35">
        <v>93.13</v>
      </c>
      <c r="Y35">
        <v>95.62</v>
      </c>
      <c r="Z35">
        <v>97.64</v>
      </c>
      <c r="AA35">
        <v>98.84</v>
      </c>
      <c r="AB35">
        <v>99.63</v>
      </c>
      <c r="AC35">
        <v>99.96</v>
      </c>
      <c r="AD35">
        <v>100</v>
      </c>
      <c r="AE35">
        <v>100</v>
      </c>
      <c r="AF35">
        <v>100</v>
      </c>
      <c r="AG35">
        <v>100</v>
      </c>
      <c r="AH35">
        <v>100</v>
      </c>
      <c r="AI35">
        <v>100</v>
      </c>
      <c r="AJ35">
        <v>100</v>
      </c>
      <c r="AK35">
        <v>100</v>
      </c>
      <c r="AL35">
        <v>100</v>
      </c>
      <c r="AM35">
        <v>100</v>
      </c>
      <c r="AN35">
        <v>100</v>
      </c>
      <c r="AO35">
        <v>1.07</v>
      </c>
      <c r="AP35">
        <v>9.99</v>
      </c>
      <c r="AQ35">
        <v>175</v>
      </c>
      <c r="AR35">
        <v>54.8</v>
      </c>
      <c r="AS35">
        <v>3.34</v>
      </c>
      <c r="AT35">
        <v>4.1360000000000001</v>
      </c>
      <c r="AU35">
        <v>2.0230000000000001</v>
      </c>
      <c r="AV35">
        <v>2.56</v>
      </c>
      <c r="AW35">
        <v>17.451000000000001</v>
      </c>
      <c r="AX35">
        <v>18.98</v>
      </c>
      <c r="AY35">
        <v>1.1200000000000001</v>
      </c>
      <c r="AZ35">
        <v>0.59</v>
      </c>
    </row>
    <row r="36" spans="1:52" x14ac:dyDescent="0.25">
      <c r="A36" t="s">
        <v>41</v>
      </c>
      <c r="B36" s="1">
        <v>43886.581284722219</v>
      </c>
      <c r="C36">
        <v>0</v>
      </c>
      <c r="D36">
        <v>0</v>
      </c>
      <c r="E36">
        <v>0</v>
      </c>
      <c r="F36">
        <v>0</v>
      </c>
      <c r="G36">
        <v>0.16</v>
      </c>
      <c r="H36">
        <v>8.6</v>
      </c>
      <c r="I36">
        <v>20.43</v>
      </c>
      <c r="J36">
        <v>35.869999999999997</v>
      </c>
      <c r="K36">
        <v>46.55</v>
      </c>
      <c r="L36">
        <v>54</v>
      </c>
      <c r="M36">
        <v>61.31</v>
      </c>
      <c r="N36">
        <v>63.34</v>
      </c>
      <c r="O36">
        <v>65.430000000000007</v>
      </c>
      <c r="P36">
        <v>67.86</v>
      </c>
      <c r="Q36">
        <v>70.34</v>
      </c>
      <c r="R36">
        <v>72.87</v>
      </c>
      <c r="S36">
        <v>75.84</v>
      </c>
      <c r="T36">
        <v>79.150000000000006</v>
      </c>
      <c r="U36">
        <v>82.58</v>
      </c>
      <c r="V36">
        <v>86.09</v>
      </c>
      <c r="W36">
        <v>89.43</v>
      </c>
      <c r="X36">
        <v>92.49</v>
      </c>
      <c r="Y36">
        <v>95.14</v>
      </c>
      <c r="Z36">
        <v>97.33</v>
      </c>
      <c r="AA36">
        <v>98.66</v>
      </c>
      <c r="AB36">
        <v>99.55</v>
      </c>
      <c r="AC36">
        <v>99.93</v>
      </c>
      <c r="AD36">
        <v>100</v>
      </c>
      <c r="AE36">
        <v>100</v>
      </c>
      <c r="AF36">
        <v>100</v>
      </c>
      <c r="AG36">
        <v>100</v>
      </c>
      <c r="AH36">
        <v>100</v>
      </c>
      <c r="AI36">
        <v>100</v>
      </c>
      <c r="AJ36">
        <v>100</v>
      </c>
      <c r="AK36">
        <v>100</v>
      </c>
      <c r="AL36">
        <v>100</v>
      </c>
      <c r="AM36">
        <v>100</v>
      </c>
      <c r="AN36">
        <v>100</v>
      </c>
      <c r="AO36">
        <v>1.08</v>
      </c>
      <c r="AP36">
        <v>10.6</v>
      </c>
      <c r="AQ36">
        <v>182</v>
      </c>
      <c r="AR36">
        <v>57</v>
      </c>
      <c r="AS36">
        <v>3.4</v>
      </c>
      <c r="AT36">
        <v>3.9660000000000002</v>
      </c>
      <c r="AU36">
        <v>1.992</v>
      </c>
      <c r="AV36">
        <v>2.56</v>
      </c>
      <c r="AW36">
        <v>17.032</v>
      </c>
      <c r="AX36">
        <v>18.46</v>
      </c>
      <c r="AY36">
        <v>1.1100000000000001</v>
      </c>
      <c r="AZ36">
        <v>0.59</v>
      </c>
    </row>
    <row r="39" spans="1:52" x14ac:dyDescent="0.25">
      <c r="A39" t="s">
        <v>42</v>
      </c>
      <c r="B39" s="1">
        <v>43896.413865740738</v>
      </c>
      <c r="C39">
        <v>0</v>
      </c>
      <c r="D39">
        <v>0</v>
      </c>
      <c r="E39">
        <v>0</v>
      </c>
      <c r="F39">
        <v>0</v>
      </c>
      <c r="G39">
        <v>0.88</v>
      </c>
      <c r="H39">
        <v>15.21</v>
      </c>
      <c r="I39">
        <v>29.04</v>
      </c>
      <c r="J39">
        <v>46.46</v>
      </c>
      <c r="K39">
        <v>58.09</v>
      </c>
      <c r="L39">
        <v>66.45</v>
      </c>
      <c r="M39">
        <v>74.2</v>
      </c>
      <c r="N39">
        <v>76.19</v>
      </c>
      <c r="O39">
        <v>78.150000000000006</v>
      </c>
      <c r="P39">
        <v>80.290000000000006</v>
      </c>
      <c r="Q39">
        <v>82.32</v>
      </c>
      <c r="R39">
        <v>84.26</v>
      </c>
      <c r="S39">
        <v>86.42</v>
      </c>
      <c r="T39">
        <v>88.7</v>
      </c>
      <c r="U39">
        <v>90.98</v>
      </c>
      <c r="V39">
        <v>93.21</v>
      </c>
      <c r="W39">
        <v>95.23</v>
      </c>
      <c r="X39">
        <v>96.98</v>
      </c>
      <c r="Y39">
        <v>98.34</v>
      </c>
      <c r="Z39">
        <v>99.33</v>
      </c>
      <c r="AA39">
        <v>99.81</v>
      </c>
      <c r="AB39">
        <v>100</v>
      </c>
      <c r="AC39">
        <v>100</v>
      </c>
      <c r="AD39">
        <v>100</v>
      </c>
      <c r="AE39">
        <v>100</v>
      </c>
      <c r="AF39">
        <v>100</v>
      </c>
      <c r="AG39">
        <v>100</v>
      </c>
      <c r="AH39">
        <v>100</v>
      </c>
      <c r="AI39">
        <v>100</v>
      </c>
      <c r="AJ39">
        <v>100</v>
      </c>
      <c r="AK39">
        <v>100</v>
      </c>
      <c r="AL39">
        <v>100</v>
      </c>
      <c r="AM39">
        <v>100</v>
      </c>
      <c r="AN39">
        <v>100</v>
      </c>
      <c r="AO39">
        <v>0.77800000000000002</v>
      </c>
      <c r="AP39">
        <v>4.63</v>
      </c>
      <c r="AQ39">
        <v>116</v>
      </c>
      <c r="AR39">
        <v>33.4</v>
      </c>
      <c r="AS39">
        <v>2.37</v>
      </c>
      <c r="AT39">
        <v>6.923</v>
      </c>
      <c r="AU39">
        <v>2.57</v>
      </c>
      <c r="AV39">
        <v>2.46</v>
      </c>
      <c r="AW39">
        <v>24.876000000000001</v>
      </c>
      <c r="AX39">
        <v>18.920000000000002</v>
      </c>
      <c r="AY39">
        <v>1.45</v>
      </c>
      <c r="AZ39">
        <v>0.64</v>
      </c>
    </row>
    <row r="40" spans="1:52" x14ac:dyDescent="0.25">
      <c r="A40" t="s">
        <v>43</v>
      </c>
      <c r="B40" s="1">
        <v>43896.419398148151</v>
      </c>
      <c r="C40">
        <v>0</v>
      </c>
      <c r="D40">
        <v>0</v>
      </c>
      <c r="E40">
        <v>0</v>
      </c>
      <c r="F40">
        <v>0</v>
      </c>
      <c r="G40">
        <v>0.8</v>
      </c>
      <c r="H40">
        <v>15.48</v>
      </c>
      <c r="I40">
        <v>30.01</v>
      </c>
      <c r="J40">
        <v>48.82</v>
      </c>
      <c r="K40">
        <v>61.48</v>
      </c>
      <c r="L40">
        <v>70.58</v>
      </c>
      <c r="M40">
        <v>78.83</v>
      </c>
      <c r="N40">
        <v>80.86</v>
      </c>
      <c r="O40">
        <v>82.83</v>
      </c>
      <c r="P40">
        <v>84.91</v>
      </c>
      <c r="Q40">
        <v>86.84</v>
      </c>
      <c r="R40">
        <v>88.6</v>
      </c>
      <c r="S40">
        <v>90.48</v>
      </c>
      <c r="T40">
        <v>92.35</v>
      </c>
      <c r="U40">
        <v>94.11</v>
      </c>
      <c r="V40">
        <v>95.74</v>
      </c>
      <c r="W40">
        <v>97.13</v>
      </c>
      <c r="X40">
        <v>98.27</v>
      </c>
      <c r="Y40">
        <v>99.1</v>
      </c>
      <c r="Z40">
        <v>99.66</v>
      </c>
      <c r="AA40">
        <v>99.91</v>
      </c>
      <c r="AB40">
        <v>100</v>
      </c>
      <c r="AC40">
        <v>100</v>
      </c>
      <c r="AD40">
        <v>100</v>
      </c>
      <c r="AE40">
        <v>100</v>
      </c>
      <c r="AF40">
        <v>100</v>
      </c>
      <c r="AG40">
        <v>100</v>
      </c>
      <c r="AH40">
        <v>100</v>
      </c>
      <c r="AI40">
        <v>100</v>
      </c>
      <c r="AJ40">
        <v>100</v>
      </c>
      <c r="AK40">
        <v>100</v>
      </c>
      <c r="AL40">
        <v>100</v>
      </c>
      <c r="AM40">
        <v>100</v>
      </c>
      <c r="AN40">
        <v>100</v>
      </c>
      <c r="AO40">
        <v>0.77700000000000002</v>
      </c>
      <c r="AP40">
        <v>4.0999999999999996</v>
      </c>
      <c r="AQ40">
        <v>84.2</v>
      </c>
      <c r="AR40">
        <v>25.8</v>
      </c>
      <c r="AS40">
        <v>2.29</v>
      </c>
      <c r="AT40">
        <v>10.672000000000001</v>
      </c>
      <c r="AU40">
        <v>3.0630000000000002</v>
      </c>
      <c r="AV40">
        <v>2.52</v>
      </c>
      <c r="AW40">
        <v>20.344000000000001</v>
      </c>
      <c r="AX40">
        <v>10.9</v>
      </c>
      <c r="AY40">
        <v>1.59</v>
      </c>
      <c r="AZ40">
        <v>0.73</v>
      </c>
    </row>
    <row r="41" spans="1:52" x14ac:dyDescent="0.25">
      <c r="A41" t="s">
        <v>49</v>
      </c>
      <c r="B41" s="1">
        <v>43896.413865740738</v>
      </c>
      <c r="C41">
        <v>0</v>
      </c>
      <c r="D41">
        <v>0</v>
      </c>
      <c r="E41">
        <v>0</v>
      </c>
      <c r="F41">
        <v>0</v>
      </c>
      <c r="G41">
        <v>0.84</v>
      </c>
      <c r="H41">
        <v>15.35</v>
      </c>
      <c r="I41">
        <v>29.52</v>
      </c>
      <c r="J41">
        <v>47.64</v>
      </c>
      <c r="K41">
        <v>59.78</v>
      </c>
      <c r="L41">
        <v>68.510000000000005</v>
      </c>
      <c r="M41">
        <v>76.52</v>
      </c>
      <c r="N41">
        <v>78.53</v>
      </c>
      <c r="O41">
        <v>80.489999999999995</v>
      </c>
      <c r="P41">
        <v>82.6</v>
      </c>
      <c r="Q41">
        <v>84.58</v>
      </c>
      <c r="R41">
        <v>86.43</v>
      </c>
      <c r="S41">
        <v>88.45</v>
      </c>
      <c r="T41">
        <v>90.52</v>
      </c>
      <c r="U41">
        <v>92.55</v>
      </c>
      <c r="V41">
        <v>94.48</v>
      </c>
      <c r="W41">
        <v>96.18</v>
      </c>
      <c r="X41">
        <v>97.62</v>
      </c>
      <c r="Y41">
        <v>98.72</v>
      </c>
      <c r="Z41">
        <v>99.49</v>
      </c>
      <c r="AA41">
        <v>99.86</v>
      </c>
      <c r="AB41">
        <v>100</v>
      </c>
      <c r="AC41">
        <v>100</v>
      </c>
      <c r="AD41">
        <v>100</v>
      </c>
      <c r="AE41">
        <v>100</v>
      </c>
      <c r="AF41">
        <v>100</v>
      </c>
      <c r="AG41">
        <v>100</v>
      </c>
      <c r="AH41">
        <v>100</v>
      </c>
      <c r="AI41">
        <v>100</v>
      </c>
      <c r="AJ41">
        <v>100</v>
      </c>
      <c r="AK41">
        <v>100</v>
      </c>
      <c r="AL41">
        <v>100</v>
      </c>
      <c r="AM41">
        <v>100</v>
      </c>
      <c r="AN41">
        <v>100</v>
      </c>
      <c r="AO41">
        <v>0.77700000000000002</v>
      </c>
      <c r="AP41">
        <v>4.34</v>
      </c>
      <c r="AQ41">
        <v>100</v>
      </c>
      <c r="AR41">
        <v>29.6</v>
      </c>
      <c r="AS41">
        <v>2.33</v>
      </c>
      <c r="AT41">
        <v>8.5809999999999995</v>
      </c>
      <c r="AU41">
        <v>2.8029999999999999</v>
      </c>
      <c r="AV41">
        <v>2.4900000000000002</v>
      </c>
      <c r="AW41">
        <v>22.946999999999999</v>
      </c>
      <c r="AX41">
        <v>14.91</v>
      </c>
      <c r="AY41">
        <v>1.52</v>
      </c>
      <c r="AZ41">
        <v>0.68</v>
      </c>
    </row>
    <row r="43" spans="1:52" x14ac:dyDescent="0.25">
      <c r="A43" t="s">
        <v>44</v>
      </c>
      <c r="B43" s="1">
        <v>43903.395902777775</v>
      </c>
      <c r="C43">
        <v>0</v>
      </c>
      <c r="D43">
        <v>0</v>
      </c>
      <c r="E43">
        <v>0</v>
      </c>
      <c r="F43">
        <v>0</v>
      </c>
      <c r="G43">
        <v>0.37</v>
      </c>
      <c r="H43">
        <v>11.42</v>
      </c>
      <c r="I43">
        <v>25.42</v>
      </c>
      <c r="J43">
        <v>43.98</v>
      </c>
      <c r="K43">
        <v>56.41</v>
      </c>
      <c r="L43">
        <v>64.66</v>
      </c>
      <c r="M43">
        <v>72.39</v>
      </c>
      <c r="N43">
        <v>74.42</v>
      </c>
      <c r="O43">
        <v>76.430000000000007</v>
      </c>
      <c r="P43">
        <v>78.62</v>
      </c>
      <c r="Q43">
        <v>80.760000000000005</v>
      </c>
      <c r="R43">
        <v>82.9</v>
      </c>
      <c r="S43">
        <v>85.46</v>
      </c>
      <c r="T43">
        <v>88.42</v>
      </c>
      <c r="U43">
        <v>91.55</v>
      </c>
      <c r="V43">
        <v>94.63</v>
      </c>
      <c r="W43">
        <v>97.21</v>
      </c>
      <c r="X43">
        <v>99.05</v>
      </c>
      <c r="Y43">
        <v>99.87</v>
      </c>
      <c r="Z43">
        <v>100</v>
      </c>
      <c r="AA43">
        <v>100</v>
      </c>
      <c r="AB43">
        <v>100</v>
      </c>
      <c r="AC43">
        <v>100</v>
      </c>
      <c r="AD43">
        <v>100</v>
      </c>
      <c r="AE43">
        <v>100</v>
      </c>
      <c r="AF43">
        <v>100</v>
      </c>
      <c r="AG43">
        <v>100</v>
      </c>
      <c r="AH43">
        <v>100</v>
      </c>
      <c r="AI43">
        <v>100</v>
      </c>
      <c r="AJ43">
        <v>100</v>
      </c>
      <c r="AK43">
        <v>100</v>
      </c>
      <c r="AL43">
        <v>100</v>
      </c>
      <c r="AM43">
        <v>100</v>
      </c>
      <c r="AN43">
        <v>100</v>
      </c>
      <c r="AO43">
        <v>0.90900000000000003</v>
      </c>
      <c r="AP43">
        <v>5.17</v>
      </c>
      <c r="AQ43">
        <v>115</v>
      </c>
      <c r="AR43">
        <v>32</v>
      </c>
      <c r="AS43">
        <v>2.72</v>
      </c>
      <c r="AT43">
        <v>3.0739999999999998</v>
      </c>
      <c r="AU43">
        <v>1.944</v>
      </c>
      <c r="AV43">
        <v>2.5499999999999998</v>
      </c>
      <c r="AW43">
        <v>22.02</v>
      </c>
      <c r="AX43">
        <v>17.190000000000001</v>
      </c>
      <c r="AY43">
        <v>1.48</v>
      </c>
      <c r="AZ43">
        <v>1.05</v>
      </c>
    </row>
    <row r="44" spans="1:52" x14ac:dyDescent="0.25">
      <c r="A44" t="s">
        <v>45</v>
      </c>
      <c r="B44" s="1">
        <v>43903.401145833333</v>
      </c>
      <c r="C44">
        <v>0</v>
      </c>
      <c r="D44">
        <v>0</v>
      </c>
      <c r="E44">
        <v>0</v>
      </c>
      <c r="F44">
        <v>0</v>
      </c>
      <c r="G44">
        <v>0.36</v>
      </c>
      <c r="H44">
        <v>11.13</v>
      </c>
      <c r="I44">
        <v>24.89</v>
      </c>
      <c r="J44">
        <v>43.12</v>
      </c>
      <c r="K44">
        <v>55.23</v>
      </c>
      <c r="L44">
        <v>63.33</v>
      </c>
      <c r="M44">
        <v>70.87</v>
      </c>
      <c r="N44">
        <v>72.86</v>
      </c>
      <c r="O44">
        <v>74.86</v>
      </c>
      <c r="P44">
        <v>77.099999999999994</v>
      </c>
      <c r="Q44">
        <v>79.290000000000006</v>
      </c>
      <c r="R44">
        <v>81.430000000000007</v>
      </c>
      <c r="S44">
        <v>83.85</v>
      </c>
      <c r="T44">
        <v>86.43</v>
      </c>
      <c r="U44">
        <v>89.02</v>
      </c>
      <c r="V44">
        <v>91.55</v>
      </c>
      <c r="W44">
        <v>93.84</v>
      </c>
      <c r="X44">
        <v>95.84</v>
      </c>
      <c r="Y44">
        <v>97.44</v>
      </c>
      <c r="Z44">
        <v>98.67</v>
      </c>
      <c r="AA44">
        <v>99.37</v>
      </c>
      <c r="AB44">
        <v>99.8</v>
      </c>
      <c r="AC44">
        <v>99.98</v>
      </c>
      <c r="AD44">
        <v>100</v>
      </c>
      <c r="AE44">
        <v>100</v>
      </c>
      <c r="AF44">
        <v>100</v>
      </c>
      <c r="AG44">
        <v>100</v>
      </c>
      <c r="AH44">
        <v>100</v>
      </c>
      <c r="AI44">
        <v>100</v>
      </c>
      <c r="AJ44">
        <v>100</v>
      </c>
      <c r="AK44">
        <v>100</v>
      </c>
      <c r="AL44">
        <v>100</v>
      </c>
      <c r="AM44">
        <v>100</v>
      </c>
      <c r="AN44">
        <v>100</v>
      </c>
      <c r="AO44">
        <v>0.92100000000000004</v>
      </c>
      <c r="AP44">
        <v>5.48</v>
      </c>
      <c r="AQ44">
        <v>134</v>
      </c>
      <c r="AR44">
        <v>39.6</v>
      </c>
      <c r="AS44">
        <v>2.78</v>
      </c>
      <c r="AT44">
        <v>7.3680000000000003</v>
      </c>
      <c r="AU44">
        <v>2.569</v>
      </c>
      <c r="AV44">
        <v>2.5499999999999998</v>
      </c>
      <c r="AW44">
        <v>24.204999999999998</v>
      </c>
      <c r="AX44">
        <v>17.579999999999998</v>
      </c>
      <c r="AY44">
        <v>1.32</v>
      </c>
      <c r="AZ44">
        <v>0.56999999999999995</v>
      </c>
    </row>
    <row r="45" spans="1:52" x14ac:dyDescent="0.25">
      <c r="A45" t="s">
        <v>46</v>
      </c>
      <c r="B45" s="1">
        <v>43903.406458333331</v>
      </c>
      <c r="C45">
        <v>0</v>
      </c>
      <c r="D45">
        <v>0</v>
      </c>
      <c r="E45">
        <v>0</v>
      </c>
      <c r="F45">
        <v>0</v>
      </c>
      <c r="G45">
        <v>0.37</v>
      </c>
      <c r="H45">
        <v>11.1</v>
      </c>
      <c r="I45">
        <v>24.8</v>
      </c>
      <c r="J45">
        <v>42.83</v>
      </c>
      <c r="K45">
        <v>54.79</v>
      </c>
      <c r="L45">
        <v>62.81</v>
      </c>
      <c r="M45">
        <v>70.33</v>
      </c>
      <c r="N45">
        <v>72.319999999999993</v>
      </c>
      <c r="O45">
        <v>74.319999999999993</v>
      </c>
      <c r="P45">
        <v>76.569999999999993</v>
      </c>
      <c r="Q45">
        <v>78.760000000000005</v>
      </c>
      <c r="R45">
        <v>80.900000000000006</v>
      </c>
      <c r="S45">
        <v>83.33</v>
      </c>
      <c r="T45">
        <v>85.93</v>
      </c>
      <c r="U45">
        <v>88.54</v>
      </c>
      <c r="V45">
        <v>91.1</v>
      </c>
      <c r="W45">
        <v>93.42</v>
      </c>
      <c r="X45">
        <v>95.45</v>
      </c>
      <c r="Y45">
        <v>97.1</v>
      </c>
      <c r="Z45">
        <v>98.39</v>
      </c>
      <c r="AA45">
        <v>99.15</v>
      </c>
      <c r="AB45">
        <v>99.65</v>
      </c>
      <c r="AC45">
        <v>99.9</v>
      </c>
      <c r="AD45">
        <v>100</v>
      </c>
      <c r="AE45">
        <v>100</v>
      </c>
      <c r="AF45">
        <v>100</v>
      </c>
      <c r="AG45">
        <v>100</v>
      </c>
      <c r="AH45">
        <v>100</v>
      </c>
      <c r="AI45">
        <v>100</v>
      </c>
      <c r="AJ45">
        <v>100</v>
      </c>
      <c r="AK45">
        <v>100</v>
      </c>
      <c r="AL45">
        <v>100</v>
      </c>
      <c r="AM45">
        <v>100</v>
      </c>
      <c r="AN45">
        <v>100</v>
      </c>
      <c r="AO45">
        <v>0.92300000000000004</v>
      </c>
      <c r="AP45">
        <v>5.61</v>
      </c>
      <c r="AQ45">
        <v>138</v>
      </c>
      <c r="AR45">
        <v>41.3</v>
      </c>
      <c r="AS45">
        <v>2.8</v>
      </c>
      <c r="AT45">
        <v>8.41</v>
      </c>
      <c r="AU45">
        <v>2.6789999999999998</v>
      </c>
      <c r="AV45">
        <v>2.54</v>
      </c>
      <c r="AW45">
        <v>24.457999999999998</v>
      </c>
      <c r="AX45">
        <v>18.37</v>
      </c>
      <c r="AY45">
        <v>1.3</v>
      </c>
      <c r="AZ45">
        <v>0.53</v>
      </c>
    </row>
    <row r="46" spans="1:52" x14ac:dyDescent="0.25">
      <c r="A46" t="s">
        <v>50</v>
      </c>
      <c r="B46" s="1">
        <v>43903.395902777775</v>
      </c>
      <c r="C46">
        <v>0</v>
      </c>
      <c r="D46">
        <v>0</v>
      </c>
      <c r="E46">
        <v>0</v>
      </c>
      <c r="F46">
        <v>0</v>
      </c>
      <c r="G46">
        <v>0.37</v>
      </c>
      <c r="H46">
        <v>11.22</v>
      </c>
      <c r="I46">
        <v>25.04</v>
      </c>
      <c r="J46">
        <v>43.31</v>
      </c>
      <c r="K46">
        <v>55.48</v>
      </c>
      <c r="L46">
        <v>63.6</v>
      </c>
      <c r="M46">
        <v>71.2</v>
      </c>
      <c r="N46">
        <v>73.2</v>
      </c>
      <c r="O46">
        <v>75.209999999999994</v>
      </c>
      <c r="P46">
        <v>77.430000000000007</v>
      </c>
      <c r="Q46">
        <v>79.599999999999994</v>
      </c>
      <c r="R46">
        <v>81.739999999999995</v>
      </c>
      <c r="S46">
        <v>84.21</v>
      </c>
      <c r="T46">
        <v>86.92</v>
      </c>
      <c r="U46">
        <v>89.7</v>
      </c>
      <c r="V46">
        <v>92.43</v>
      </c>
      <c r="W46">
        <v>94.83</v>
      </c>
      <c r="X46">
        <v>96.78</v>
      </c>
      <c r="Y46">
        <v>98.14</v>
      </c>
      <c r="Z46">
        <v>99.02</v>
      </c>
      <c r="AA46">
        <v>99.5</v>
      </c>
      <c r="AB46">
        <v>99.82</v>
      </c>
      <c r="AC46">
        <v>99.96</v>
      </c>
      <c r="AD46">
        <v>100</v>
      </c>
      <c r="AE46">
        <v>100</v>
      </c>
      <c r="AF46">
        <v>100</v>
      </c>
      <c r="AG46">
        <v>100</v>
      </c>
      <c r="AH46">
        <v>100</v>
      </c>
      <c r="AI46">
        <v>100</v>
      </c>
      <c r="AJ46">
        <v>100</v>
      </c>
      <c r="AK46">
        <v>100</v>
      </c>
      <c r="AL46">
        <v>100</v>
      </c>
      <c r="AM46">
        <v>100</v>
      </c>
      <c r="AN46">
        <v>100</v>
      </c>
      <c r="AO46">
        <v>0.91700000000000004</v>
      </c>
      <c r="AP46">
        <v>5.41</v>
      </c>
      <c r="AQ46">
        <v>127</v>
      </c>
      <c r="AR46">
        <v>37.6</v>
      </c>
      <c r="AS46">
        <v>2.77</v>
      </c>
      <c r="AT46">
        <v>8.4339999999999993</v>
      </c>
      <c r="AU46">
        <v>2.637</v>
      </c>
      <c r="AV46">
        <v>2.5499999999999998</v>
      </c>
      <c r="AW46">
        <v>23.359000000000002</v>
      </c>
      <c r="AX46">
        <v>17.71</v>
      </c>
      <c r="AY46">
        <v>1.37</v>
      </c>
      <c r="AZ46">
        <v>0.72</v>
      </c>
    </row>
    <row r="48" spans="1:52" x14ac:dyDescent="0.25">
      <c r="A48" t="s">
        <v>47</v>
      </c>
      <c r="B48" s="1">
        <v>43903.411932870367</v>
      </c>
      <c r="C48">
        <v>0</v>
      </c>
      <c r="D48">
        <v>0</v>
      </c>
      <c r="E48">
        <v>0</v>
      </c>
      <c r="F48">
        <v>0</v>
      </c>
      <c r="G48">
        <v>0.38</v>
      </c>
      <c r="H48">
        <v>11.71</v>
      </c>
      <c r="I48">
        <v>25.85</v>
      </c>
      <c r="J48">
        <v>44.66</v>
      </c>
      <c r="K48">
        <v>57.33</v>
      </c>
      <c r="L48">
        <v>65.94</v>
      </c>
      <c r="M48">
        <v>73.81</v>
      </c>
      <c r="N48">
        <v>75.81</v>
      </c>
      <c r="O48">
        <v>77.790000000000006</v>
      </c>
      <c r="P48">
        <v>79.97</v>
      </c>
      <c r="Q48">
        <v>82.08</v>
      </c>
      <c r="R48">
        <v>84.12</v>
      </c>
      <c r="S48">
        <v>86.41</v>
      </c>
      <c r="T48">
        <v>88.8</v>
      </c>
      <c r="U48">
        <v>91.14</v>
      </c>
      <c r="V48">
        <v>93.36</v>
      </c>
      <c r="W48">
        <v>95.28</v>
      </c>
      <c r="X48">
        <v>96.89</v>
      </c>
      <c r="Y48">
        <v>98.13</v>
      </c>
      <c r="Z48">
        <v>99.04</v>
      </c>
      <c r="AA48">
        <v>99.55</v>
      </c>
      <c r="AB48">
        <v>99.85</v>
      </c>
      <c r="AC48">
        <v>99.98</v>
      </c>
      <c r="AD48">
        <v>100</v>
      </c>
      <c r="AE48">
        <v>100</v>
      </c>
      <c r="AF48">
        <v>100</v>
      </c>
      <c r="AG48">
        <v>100</v>
      </c>
      <c r="AH48">
        <v>100</v>
      </c>
      <c r="AI48">
        <v>100</v>
      </c>
      <c r="AJ48">
        <v>100</v>
      </c>
      <c r="AK48">
        <v>100</v>
      </c>
      <c r="AL48">
        <v>100</v>
      </c>
      <c r="AM48">
        <v>100</v>
      </c>
      <c r="AN48">
        <v>100</v>
      </c>
      <c r="AO48">
        <v>0.89600000000000002</v>
      </c>
      <c r="AP48">
        <v>4.97</v>
      </c>
      <c r="AQ48">
        <v>115</v>
      </c>
      <c r="AR48">
        <v>34.200000000000003</v>
      </c>
      <c r="AS48">
        <v>2.68</v>
      </c>
      <c r="AT48">
        <v>9.4480000000000004</v>
      </c>
      <c r="AU48">
        <v>2.84</v>
      </c>
      <c r="AV48">
        <v>2.56</v>
      </c>
      <c r="AW48">
        <v>22.893999999999998</v>
      </c>
      <c r="AX48">
        <v>16.309999999999999</v>
      </c>
      <c r="AY48">
        <v>1.38</v>
      </c>
      <c r="AZ48">
        <v>0.52</v>
      </c>
    </row>
    <row r="49" spans="1:52" x14ac:dyDescent="0.25">
      <c r="A49" t="s">
        <v>48</v>
      </c>
      <c r="B49" s="1">
        <v>43903.417071759257</v>
      </c>
      <c r="C49">
        <v>0</v>
      </c>
      <c r="D49">
        <v>0</v>
      </c>
      <c r="E49">
        <v>0</v>
      </c>
      <c r="F49">
        <v>0</v>
      </c>
      <c r="G49">
        <v>0.4</v>
      </c>
      <c r="H49">
        <v>11.89</v>
      </c>
      <c r="I49">
        <v>26.13</v>
      </c>
      <c r="J49">
        <v>44.93</v>
      </c>
      <c r="K49">
        <v>57.59</v>
      </c>
      <c r="L49">
        <v>66.22</v>
      </c>
      <c r="M49">
        <v>74.150000000000006</v>
      </c>
      <c r="N49">
        <v>76.16</v>
      </c>
      <c r="O49">
        <v>78.16</v>
      </c>
      <c r="P49">
        <v>80.36</v>
      </c>
      <c r="Q49">
        <v>82.49</v>
      </c>
      <c r="R49">
        <v>84.54</v>
      </c>
      <c r="S49">
        <v>86.83</v>
      </c>
      <c r="T49">
        <v>89.2</v>
      </c>
      <c r="U49">
        <v>91.51</v>
      </c>
      <c r="V49">
        <v>93.66</v>
      </c>
      <c r="W49">
        <v>95.5</v>
      </c>
      <c r="X49">
        <v>97.02</v>
      </c>
      <c r="Y49">
        <v>98.17</v>
      </c>
      <c r="Z49">
        <v>99.03</v>
      </c>
      <c r="AA49">
        <v>99.51</v>
      </c>
      <c r="AB49">
        <v>99.82</v>
      </c>
      <c r="AC49">
        <v>99.98</v>
      </c>
      <c r="AD49">
        <v>100</v>
      </c>
      <c r="AE49">
        <v>100</v>
      </c>
      <c r="AF49">
        <v>100</v>
      </c>
      <c r="AG49">
        <v>100</v>
      </c>
      <c r="AH49">
        <v>100</v>
      </c>
      <c r="AI49">
        <v>100</v>
      </c>
      <c r="AJ49">
        <v>100</v>
      </c>
      <c r="AK49">
        <v>100</v>
      </c>
      <c r="AL49">
        <v>100</v>
      </c>
      <c r="AM49">
        <v>100</v>
      </c>
      <c r="AN49">
        <v>100</v>
      </c>
      <c r="AO49">
        <v>0.88900000000000001</v>
      </c>
      <c r="AP49">
        <v>4.91</v>
      </c>
      <c r="AQ49">
        <v>111</v>
      </c>
      <c r="AR49">
        <v>33.6</v>
      </c>
      <c r="AS49">
        <v>2.65</v>
      </c>
      <c r="AT49">
        <v>10.435</v>
      </c>
      <c r="AU49">
        <v>2.9510000000000001</v>
      </c>
      <c r="AV49">
        <v>2.5499999999999998</v>
      </c>
      <c r="AW49">
        <v>22.515000000000001</v>
      </c>
      <c r="AX49">
        <v>18.059999999999999</v>
      </c>
      <c r="AY49">
        <v>1.37</v>
      </c>
      <c r="AZ49">
        <v>0.56000000000000005</v>
      </c>
    </row>
    <row r="50" spans="1:52" x14ac:dyDescent="0.25">
      <c r="A50" t="s">
        <v>51</v>
      </c>
      <c r="B50" s="1">
        <v>43903.422384259262</v>
      </c>
      <c r="C50">
        <v>0</v>
      </c>
      <c r="D50">
        <v>0</v>
      </c>
      <c r="E50">
        <v>0</v>
      </c>
      <c r="F50">
        <v>0</v>
      </c>
      <c r="G50">
        <v>0.38</v>
      </c>
      <c r="H50">
        <v>11.57</v>
      </c>
      <c r="I50">
        <v>25.49</v>
      </c>
      <c r="J50">
        <v>44.03</v>
      </c>
      <c r="K50">
        <v>56.54</v>
      </c>
      <c r="L50">
        <v>65.069999999999993</v>
      </c>
      <c r="M50">
        <v>72.97</v>
      </c>
      <c r="N50">
        <v>75</v>
      </c>
      <c r="O50">
        <v>77.02</v>
      </c>
      <c r="P50">
        <v>79.25</v>
      </c>
      <c r="Q50">
        <v>81.39</v>
      </c>
      <c r="R50">
        <v>83.46</v>
      </c>
      <c r="S50">
        <v>85.78</v>
      </c>
      <c r="T50">
        <v>88.21</v>
      </c>
      <c r="U50">
        <v>90.61</v>
      </c>
      <c r="V50">
        <v>92.92</v>
      </c>
      <c r="W50">
        <v>94.97</v>
      </c>
      <c r="X50">
        <v>96.72</v>
      </c>
      <c r="Y50">
        <v>98.08</v>
      </c>
      <c r="Z50">
        <v>99.09</v>
      </c>
      <c r="AA50">
        <v>99.64</v>
      </c>
      <c r="AB50">
        <v>99.93</v>
      </c>
      <c r="AC50">
        <v>100</v>
      </c>
      <c r="AD50">
        <v>100</v>
      </c>
      <c r="AE50">
        <v>100</v>
      </c>
      <c r="AF50">
        <v>100</v>
      </c>
      <c r="AG50">
        <v>100</v>
      </c>
      <c r="AH50">
        <v>100</v>
      </c>
      <c r="AI50">
        <v>100</v>
      </c>
      <c r="AJ50">
        <v>100</v>
      </c>
      <c r="AK50">
        <v>100</v>
      </c>
      <c r="AL50">
        <v>100</v>
      </c>
      <c r="AM50">
        <v>100</v>
      </c>
      <c r="AN50">
        <v>100</v>
      </c>
      <c r="AO50">
        <v>0.90200000000000002</v>
      </c>
      <c r="AP50">
        <v>5.15</v>
      </c>
      <c r="AQ50">
        <v>120</v>
      </c>
      <c r="AR50">
        <v>35.299999999999997</v>
      </c>
      <c r="AS50">
        <v>2.71</v>
      </c>
      <c r="AT50">
        <v>7.6260000000000003</v>
      </c>
      <c r="AU50">
        <v>2.6320000000000001</v>
      </c>
      <c r="AV50">
        <v>2.56</v>
      </c>
      <c r="AW50">
        <v>23.021999999999998</v>
      </c>
      <c r="AX50">
        <v>16.2</v>
      </c>
      <c r="AY50">
        <v>1.36</v>
      </c>
      <c r="AZ50">
        <v>0.65</v>
      </c>
    </row>
    <row r="51" spans="1:52" x14ac:dyDescent="0.25">
      <c r="A51" t="s">
        <v>52</v>
      </c>
      <c r="B51" s="1">
        <v>43903.411932870367</v>
      </c>
      <c r="C51">
        <v>0</v>
      </c>
      <c r="D51">
        <v>0</v>
      </c>
      <c r="E51">
        <v>0</v>
      </c>
      <c r="F51">
        <v>0</v>
      </c>
      <c r="G51">
        <v>0.39</v>
      </c>
      <c r="H51">
        <v>11.72</v>
      </c>
      <c r="I51">
        <v>25.83</v>
      </c>
      <c r="J51">
        <v>44.54</v>
      </c>
      <c r="K51">
        <v>57.15</v>
      </c>
      <c r="L51">
        <v>65.739999999999995</v>
      </c>
      <c r="M51">
        <v>73.64</v>
      </c>
      <c r="N51">
        <v>75.66</v>
      </c>
      <c r="O51">
        <v>77.66</v>
      </c>
      <c r="P51">
        <v>79.86</v>
      </c>
      <c r="Q51">
        <v>81.99</v>
      </c>
      <c r="R51">
        <v>84.04</v>
      </c>
      <c r="S51">
        <v>86.34</v>
      </c>
      <c r="T51">
        <v>88.74</v>
      </c>
      <c r="U51">
        <v>91.09</v>
      </c>
      <c r="V51">
        <v>93.31</v>
      </c>
      <c r="W51">
        <v>95.25</v>
      </c>
      <c r="X51">
        <v>96.88</v>
      </c>
      <c r="Y51">
        <v>98.13</v>
      </c>
      <c r="Z51">
        <v>99.05</v>
      </c>
      <c r="AA51">
        <v>99.56</v>
      </c>
      <c r="AB51">
        <v>99.87</v>
      </c>
      <c r="AC51">
        <v>99.99</v>
      </c>
      <c r="AD51">
        <v>100</v>
      </c>
      <c r="AE51">
        <v>100</v>
      </c>
      <c r="AF51">
        <v>100</v>
      </c>
      <c r="AG51">
        <v>100</v>
      </c>
      <c r="AH51">
        <v>100</v>
      </c>
      <c r="AI51">
        <v>100</v>
      </c>
      <c r="AJ51">
        <v>100</v>
      </c>
      <c r="AK51">
        <v>100</v>
      </c>
      <c r="AL51">
        <v>100</v>
      </c>
      <c r="AM51">
        <v>100</v>
      </c>
      <c r="AN51">
        <v>100</v>
      </c>
      <c r="AO51">
        <v>0.89600000000000002</v>
      </c>
      <c r="AP51">
        <v>5.01</v>
      </c>
      <c r="AQ51">
        <v>115</v>
      </c>
      <c r="AR51">
        <v>34.4</v>
      </c>
      <c r="AS51">
        <v>2.68</v>
      </c>
      <c r="AT51">
        <v>9.1440000000000001</v>
      </c>
      <c r="AU51">
        <v>2.806</v>
      </c>
      <c r="AV51">
        <v>2.56</v>
      </c>
      <c r="AW51">
        <v>22.824999999999999</v>
      </c>
      <c r="AX51">
        <v>16.86</v>
      </c>
      <c r="AY51">
        <v>1.37</v>
      </c>
      <c r="AZ51">
        <v>0.57999999999999996</v>
      </c>
    </row>
    <row r="55" spans="1:52" x14ac:dyDescent="0.25">
      <c r="A55" t="s">
        <v>66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1"/>
  <sheetViews>
    <sheetView workbookViewId="0">
      <selection activeCell="H10" sqref="H10"/>
    </sheetView>
  </sheetViews>
  <sheetFormatPr defaultRowHeight="15" x14ac:dyDescent="0.25"/>
  <cols>
    <col min="1" max="1" width="23.5703125" customWidth="1"/>
    <col min="2" max="2" width="13.28515625" style="1" customWidth="1"/>
    <col min="46" max="46" width="10.85546875" customWidth="1"/>
  </cols>
  <sheetData>
    <row r="1" spans="1:50" x14ac:dyDescent="0.25">
      <c r="A1" t="s">
        <v>53</v>
      </c>
    </row>
    <row r="2" spans="1:50" x14ac:dyDescent="0.25">
      <c r="A2" t="s">
        <v>0</v>
      </c>
      <c r="B2" s="1" t="s">
        <v>1</v>
      </c>
      <c r="C2">
        <v>0.05</v>
      </c>
      <c r="D2">
        <v>0.06</v>
      </c>
      <c r="E2">
        <v>0.12</v>
      </c>
      <c r="F2">
        <v>0.24</v>
      </c>
      <c r="G2">
        <v>0.49</v>
      </c>
      <c r="H2">
        <v>0.98</v>
      </c>
      <c r="I2">
        <v>2</v>
      </c>
      <c r="J2">
        <v>3.9</v>
      </c>
      <c r="L2">
        <v>7.8</v>
      </c>
      <c r="M2">
        <v>15.6</v>
      </c>
      <c r="N2">
        <v>31</v>
      </c>
      <c r="O2">
        <v>37</v>
      </c>
      <c r="P2">
        <v>44</v>
      </c>
      <c r="Q2">
        <v>53</v>
      </c>
      <c r="R2">
        <v>63</v>
      </c>
      <c r="S2">
        <v>74</v>
      </c>
      <c r="T2">
        <v>88</v>
      </c>
      <c r="U2">
        <v>105</v>
      </c>
      <c r="V2">
        <v>125</v>
      </c>
      <c r="W2">
        <v>149</v>
      </c>
      <c r="X2">
        <v>177</v>
      </c>
      <c r="Y2">
        <v>210</v>
      </c>
      <c r="Z2">
        <v>250</v>
      </c>
      <c r="AA2">
        <v>300</v>
      </c>
      <c r="AB2">
        <v>350</v>
      </c>
      <c r="AC2">
        <v>420</v>
      </c>
      <c r="AD2">
        <v>500</v>
      </c>
      <c r="AE2">
        <v>590</v>
      </c>
      <c r="AF2">
        <v>710</v>
      </c>
      <c r="AG2">
        <v>840</v>
      </c>
      <c r="AH2">
        <v>1000</v>
      </c>
      <c r="AI2">
        <v>1190</v>
      </c>
      <c r="AJ2">
        <v>1410</v>
      </c>
      <c r="AK2">
        <v>1680</v>
      </c>
      <c r="AL2">
        <v>2000</v>
      </c>
      <c r="AM2">
        <v>2380</v>
      </c>
      <c r="AN2">
        <v>2830</v>
      </c>
      <c r="AO2">
        <v>3360</v>
      </c>
      <c r="AP2" t="s">
        <v>2</v>
      </c>
      <c r="AQ2" t="s">
        <v>3</v>
      </c>
      <c r="AR2" t="s">
        <v>4</v>
      </c>
      <c r="AS2" t="s">
        <v>5</v>
      </c>
      <c r="AT2" t="s">
        <v>7</v>
      </c>
      <c r="AU2" t="s">
        <v>8</v>
      </c>
      <c r="AV2" t="s">
        <v>11</v>
      </c>
      <c r="AW2" t="s">
        <v>12</v>
      </c>
      <c r="AX2" t="s">
        <v>13</v>
      </c>
    </row>
    <row r="3" spans="1:50" x14ac:dyDescent="0.25">
      <c r="A3" t="s">
        <v>14</v>
      </c>
      <c r="B3" s="1">
        <v>43886.410219907404</v>
      </c>
      <c r="C3">
        <v>0</v>
      </c>
      <c r="D3">
        <v>0</v>
      </c>
      <c r="E3">
        <v>0</v>
      </c>
      <c r="F3">
        <v>0.19</v>
      </c>
      <c r="G3">
        <v>9.42</v>
      </c>
      <c r="H3">
        <v>12.2</v>
      </c>
      <c r="I3">
        <v>13.79</v>
      </c>
      <c r="J3">
        <v>8.7899999999999991</v>
      </c>
      <c r="L3">
        <v>5.99</v>
      </c>
      <c r="M3">
        <v>6.05</v>
      </c>
      <c r="N3">
        <v>1.66</v>
      </c>
      <c r="O3">
        <v>1.69</v>
      </c>
      <c r="P3">
        <v>1.98</v>
      </c>
      <c r="Q3">
        <v>2.17</v>
      </c>
      <c r="R3">
        <v>2.4900000000000002</v>
      </c>
      <c r="S3">
        <v>3.46</v>
      </c>
      <c r="T3">
        <v>4.57</v>
      </c>
      <c r="U3">
        <v>5.39</v>
      </c>
      <c r="V3">
        <v>5.98</v>
      </c>
      <c r="W3">
        <v>5.62</v>
      </c>
      <c r="X3">
        <v>4.6100000000000003</v>
      </c>
      <c r="Y3">
        <v>2.82</v>
      </c>
      <c r="Z3">
        <v>1.06</v>
      </c>
      <c r="AA3">
        <v>7.0000000000000007E-2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1</v>
      </c>
      <c r="AQ3">
        <v>14.9</v>
      </c>
      <c r="AR3">
        <v>169</v>
      </c>
      <c r="AS3">
        <v>57.3</v>
      </c>
      <c r="AT3">
        <v>7.5999999999999998E-2</v>
      </c>
      <c r="AU3">
        <v>1.1000000000000001</v>
      </c>
      <c r="AV3">
        <v>10.95</v>
      </c>
      <c r="AW3">
        <v>1.54</v>
      </c>
      <c r="AX3">
        <v>1.1100000000000001</v>
      </c>
    </row>
    <row r="4" spans="1:50" x14ac:dyDescent="0.25">
      <c r="A4" t="s">
        <v>15</v>
      </c>
      <c r="B4" s="1">
        <v>43886.424178240741</v>
      </c>
      <c r="C4">
        <v>0</v>
      </c>
      <c r="D4">
        <v>0</v>
      </c>
      <c r="E4">
        <v>0</v>
      </c>
      <c r="F4">
        <v>0.37</v>
      </c>
      <c r="G4">
        <v>13.12</v>
      </c>
      <c r="H4">
        <v>16.8</v>
      </c>
      <c r="I4">
        <v>18.73</v>
      </c>
      <c r="J4">
        <v>12.12</v>
      </c>
      <c r="L4">
        <v>8.51</v>
      </c>
      <c r="M4">
        <v>7.71</v>
      </c>
      <c r="N4">
        <v>1.92</v>
      </c>
      <c r="O4">
        <v>1.89</v>
      </c>
      <c r="P4">
        <v>2.0499999999999998</v>
      </c>
      <c r="Q4">
        <v>1.94</v>
      </c>
      <c r="R4">
        <v>1.82</v>
      </c>
      <c r="S4">
        <v>1.96</v>
      </c>
      <c r="T4">
        <v>1.95</v>
      </c>
      <c r="U4">
        <v>1.83</v>
      </c>
      <c r="V4">
        <v>1.65</v>
      </c>
      <c r="W4">
        <v>1.38</v>
      </c>
      <c r="X4">
        <v>1.1299999999999999</v>
      </c>
      <c r="Y4">
        <v>0.88</v>
      </c>
      <c r="Z4">
        <v>0.69</v>
      </c>
      <c r="AA4">
        <v>0.44</v>
      </c>
      <c r="AB4">
        <v>0.36</v>
      </c>
      <c r="AC4">
        <v>0.26</v>
      </c>
      <c r="AD4">
        <v>0.19</v>
      </c>
      <c r="AE4">
        <v>0.16</v>
      </c>
      <c r="AF4">
        <v>0.11</v>
      </c>
      <c r="AG4">
        <v>0.01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0.84699999999999998</v>
      </c>
      <c r="AQ4">
        <v>4.07</v>
      </c>
      <c r="AR4">
        <v>96.6</v>
      </c>
      <c r="AS4">
        <v>32.1</v>
      </c>
      <c r="AT4">
        <v>30.222000000000001</v>
      </c>
      <c r="AU4">
        <v>4.702</v>
      </c>
      <c r="AV4">
        <v>18.149999999999999</v>
      </c>
      <c r="AW4">
        <v>1.49</v>
      </c>
      <c r="AX4">
        <v>0.56999999999999995</v>
      </c>
    </row>
    <row r="5" spans="1:50" x14ac:dyDescent="0.25">
      <c r="A5" t="s">
        <v>16</v>
      </c>
      <c r="B5" s="1">
        <v>43886.430347222224</v>
      </c>
      <c r="C5">
        <v>0</v>
      </c>
      <c r="D5">
        <v>0</v>
      </c>
      <c r="E5">
        <v>0</v>
      </c>
      <c r="F5">
        <v>0.27</v>
      </c>
      <c r="G5">
        <v>12.4</v>
      </c>
      <c r="H5">
        <v>15.97</v>
      </c>
      <c r="I5">
        <v>17.89</v>
      </c>
      <c r="J5">
        <v>11.51</v>
      </c>
      <c r="L5">
        <v>8.09</v>
      </c>
      <c r="M5">
        <v>7.4</v>
      </c>
      <c r="N5">
        <v>1.84</v>
      </c>
      <c r="O5">
        <v>1.79</v>
      </c>
      <c r="P5">
        <v>1.94</v>
      </c>
      <c r="Q5">
        <v>1.83</v>
      </c>
      <c r="R5">
        <v>1.72</v>
      </c>
      <c r="S5">
        <v>1.88</v>
      </c>
      <c r="T5">
        <v>1.94</v>
      </c>
      <c r="U5">
        <v>1.92</v>
      </c>
      <c r="V5">
        <v>1.88</v>
      </c>
      <c r="W5">
        <v>1.78</v>
      </c>
      <c r="X5">
        <v>1.68</v>
      </c>
      <c r="Y5">
        <v>1.59</v>
      </c>
      <c r="Z5">
        <v>1.5</v>
      </c>
      <c r="AA5">
        <v>1.0900000000000001</v>
      </c>
      <c r="AB5">
        <v>0.98</v>
      </c>
      <c r="AC5">
        <v>0.64</v>
      </c>
      <c r="AD5">
        <v>0.35</v>
      </c>
      <c r="AE5">
        <v>0.12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0.87</v>
      </c>
      <c r="AQ5">
        <v>4.6100000000000003</v>
      </c>
      <c r="AR5">
        <v>145</v>
      </c>
      <c r="AS5">
        <v>43.4</v>
      </c>
      <c r="AT5">
        <v>10.503</v>
      </c>
      <c r="AU5">
        <v>3.0630000000000002</v>
      </c>
      <c r="AV5">
        <v>15.74</v>
      </c>
      <c r="AW5">
        <v>1.46</v>
      </c>
      <c r="AX5">
        <v>0.55000000000000004</v>
      </c>
    </row>
    <row r="6" spans="1:50" x14ac:dyDescent="0.25">
      <c r="A6" t="s">
        <v>17</v>
      </c>
      <c r="B6" s="1">
        <v>43886.435682870368</v>
      </c>
      <c r="C6">
        <v>0</v>
      </c>
      <c r="D6">
        <v>0</v>
      </c>
      <c r="E6">
        <v>0</v>
      </c>
      <c r="F6">
        <v>0.28000000000000003</v>
      </c>
      <c r="G6">
        <v>4.67</v>
      </c>
      <c r="H6">
        <v>3.47</v>
      </c>
      <c r="I6">
        <v>4.78</v>
      </c>
      <c r="J6">
        <v>4.47</v>
      </c>
      <c r="L6">
        <v>4.5199999999999996</v>
      </c>
      <c r="M6">
        <v>4.97</v>
      </c>
      <c r="N6">
        <v>1.56</v>
      </c>
      <c r="O6">
        <v>1.71</v>
      </c>
      <c r="P6">
        <v>2.12</v>
      </c>
      <c r="Q6">
        <v>2.3199999999999998</v>
      </c>
      <c r="R6">
        <v>2.5</v>
      </c>
      <c r="S6">
        <v>3.19</v>
      </c>
      <c r="T6">
        <v>3.95</v>
      </c>
      <c r="U6">
        <v>4.6500000000000004</v>
      </c>
      <c r="V6">
        <v>5.68</v>
      </c>
      <c r="W6">
        <v>6.48</v>
      </c>
      <c r="X6">
        <v>7.17</v>
      </c>
      <c r="Y6">
        <v>7.77</v>
      </c>
      <c r="Z6">
        <v>7.9</v>
      </c>
      <c r="AA6">
        <v>5.93</v>
      </c>
      <c r="AB6">
        <v>5.25</v>
      </c>
      <c r="AC6">
        <v>3.19</v>
      </c>
      <c r="AD6">
        <v>1.43</v>
      </c>
      <c r="AE6">
        <v>7.0000000000000007E-2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2.52</v>
      </c>
      <c r="AQ6">
        <v>129</v>
      </c>
      <c r="AR6">
        <v>349</v>
      </c>
      <c r="AS6">
        <v>153</v>
      </c>
      <c r="AT6">
        <v>-0.183</v>
      </c>
      <c r="AU6">
        <v>0.76200000000000001</v>
      </c>
      <c r="AV6">
        <v>12.09</v>
      </c>
      <c r="AW6">
        <v>0.62</v>
      </c>
      <c r="AX6">
        <v>0.39</v>
      </c>
    </row>
    <row r="7" spans="1:50" x14ac:dyDescent="0.25">
      <c r="A7" t="s">
        <v>18</v>
      </c>
      <c r="B7" s="1">
        <v>43886.441076388888</v>
      </c>
      <c r="C7">
        <v>0</v>
      </c>
      <c r="D7">
        <v>0</v>
      </c>
      <c r="E7">
        <v>0</v>
      </c>
      <c r="F7">
        <v>0.57999999999999996</v>
      </c>
      <c r="G7">
        <v>8.83</v>
      </c>
      <c r="H7">
        <v>6.31</v>
      </c>
      <c r="I7">
        <v>8.4499999999999993</v>
      </c>
      <c r="J7">
        <v>7.89</v>
      </c>
      <c r="L7">
        <v>7.75</v>
      </c>
      <c r="M7">
        <v>7.35</v>
      </c>
      <c r="N7">
        <v>1.96</v>
      </c>
      <c r="O7">
        <v>2.02</v>
      </c>
      <c r="P7">
        <v>2.35</v>
      </c>
      <c r="Q7">
        <v>2.41</v>
      </c>
      <c r="R7">
        <v>2.48</v>
      </c>
      <c r="S7">
        <v>2.98</v>
      </c>
      <c r="T7">
        <v>3.44</v>
      </c>
      <c r="U7">
        <v>3.79</v>
      </c>
      <c r="V7">
        <v>4.2699999999999996</v>
      </c>
      <c r="W7">
        <v>4.54</v>
      </c>
      <c r="X7">
        <v>4.72</v>
      </c>
      <c r="Y7">
        <v>4.82</v>
      </c>
      <c r="Z7">
        <v>4.67</v>
      </c>
      <c r="AA7">
        <v>3.36</v>
      </c>
      <c r="AB7">
        <v>2.81</v>
      </c>
      <c r="AC7">
        <v>1.6</v>
      </c>
      <c r="AD7">
        <v>0.63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1.04</v>
      </c>
      <c r="AQ7">
        <v>40</v>
      </c>
      <c r="AR7">
        <v>281</v>
      </c>
      <c r="AS7">
        <v>97.5</v>
      </c>
      <c r="AT7">
        <v>1.1950000000000001</v>
      </c>
      <c r="AU7">
        <v>1.3640000000000001</v>
      </c>
      <c r="AV7">
        <v>16.420000000000002</v>
      </c>
      <c r="AW7">
        <v>0.93</v>
      </c>
      <c r="AX7">
        <v>0.46</v>
      </c>
    </row>
    <row r="8" spans="1:50" x14ac:dyDescent="0.25">
      <c r="A8" t="s">
        <v>19</v>
      </c>
      <c r="B8" s="1">
        <v>43886.446851851855</v>
      </c>
      <c r="C8">
        <v>0</v>
      </c>
      <c r="D8">
        <v>0</v>
      </c>
      <c r="E8">
        <v>0</v>
      </c>
      <c r="F8">
        <v>0.49</v>
      </c>
      <c r="G8">
        <v>7.33</v>
      </c>
      <c r="H8">
        <v>5.0199999999999996</v>
      </c>
      <c r="I8">
        <v>6.78</v>
      </c>
      <c r="J8">
        <v>6.27</v>
      </c>
      <c r="L8">
        <v>6.16</v>
      </c>
      <c r="M8">
        <v>6.09</v>
      </c>
      <c r="N8">
        <v>1.72</v>
      </c>
      <c r="O8">
        <v>1.81</v>
      </c>
      <c r="P8">
        <v>2.16</v>
      </c>
      <c r="Q8">
        <v>2.2799999999999998</v>
      </c>
      <c r="R8">
        <v>2.39</v>
      </c>
      <c r="S8">
        <v>2.98</v>
      </c>
      <c r="T8">
        <v>3.6</v>
      </c>
      <c r="U8">
        <v>4.1500000000000004</v>
      </c>
      <c r="V8">
        <v>4.96</v>
      </c>
      <c r="W8">
        <v>5.55</v>
      </c>
      <c r="X8">
        <v>6.03</v>
      </c>
      <c r="Y8">
        <v>6.4</v>
      </c>
      <c r="Z8">
        <v>6.37</v>
      </c>
      <c r="AA8">
        <v>4.6500000000000004</v>
      </c>
      <c r="AB8">
        <v>3.92</v>
      </c>
      <c r="AC8">
        <v>2.21</v>
      </c>
      <c r="AD8">
        <v>0.7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1.36</v>
      </c>
      <c r="AQ8">
        <v>81</v>
      </c>
      <c r="AR8">
        <v>314</v>
      </c>
      <c r="AS8">
        <v>122</v>
      </c>
      <c r="AT8">
        <v>0.129</v>
      </c>
      <c r="AU8">
        <v>0.98399999999999999</v>
      </c>
      <c r="AV8">
        <v>15.44</v>
      </c>
      <c r="AW8">
        <v>0.84</v>
      </c>
      <c r="AX8">
        <v>0.5</v>
      </c>
    </row>
    <row r="9" spans="1:50" x14ac:dyDescent="0.25">
      <c r="A9" t="s">
        <v>20</v>
      </c>
      <c r="B9" s="1">
        <v>43886.463460648149</v>
      </c>
      <c r="C9">
        <v>0</v>
      </c>
      <c r="D9">
        <v>0</v>
      </c>
      <c r="E9">
        <v>0</v>
      </c>
      <c r="F9">
        <v>1.46</v>
      </c>
      <c r="G9">
        <v>13.42</v>
      </c>
      <c r="H9">
        <v>6.86</v>
      </c>
      <c r="I9">
        <v>10.15</v>
      </c>
      <c r="J9">
        <v>8.85</v>
      </c>
      <c r="L9">
        <v>7.78</v>
      </c>
      <c r="M9">
        <v>7.05</v>
      </c>
      <c r="N9">
        <v>1.87</v>
      </c>
      <c r="O9">
        <v>1.93</v>
      </c>
      <c r="P9">
        <v>2.23</v>
      </c>
      <c r="Q9">
        <v>2.27</v>
      </c>
      <c r="R9">
        <v>2.29</v>
      </c>
      <c r="S9">
        <v>2.7</v>
      </c>
      <c r="T9">
        <v>3.03</v>
      </c>
      <c r="U9">
        <v>3.22</v>
      </c>
      <c r="V9">
        <v>3.48</v>
      </c>
      <c r="W9">
        <v>3.58</v>
      </c>
      <c r="X9">
        <v>3.66</v>
      </c>
      <c r="Y9">
        <v>3.71</v>
      </c>
      <c r="Z9">
        <v>3.63</v>
      </c>
      <c r="AA9">
        <v>2.66</v>
      </c>
      <c r="AB9">
        <v>2.2799999999999998</v>
      </c>
      <c r="AC9">
        <v>1.34</v>
      </c>
      <c r="AD9">
        <v>0.55000000000000004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0.75</v>
      </c>
      <c r="AQ9">
        <v>18</v>
      </c>
      <c r="AR9">
        <v>256</v>
      </c>
      <c r="AS9">
        <v>80</v>
      </c>
      <c r="AT9">
        <v>2.3140000000000001</v>
      </c>
      <c r="AU9">
        <v>1.69</v>
      </c>
      <c r="AV9">
        <v>18.73</v>
      </c>
      <c r="AW9">
        <v>1.22</v>
      </c>
      <c r="AX9">
        <v>0.73</v>
      </c>
    </row>
    <row r="10" spans="1:50" x14ac:dyDescent="0.25">
      <c r="A10" t="s">
        <v>21</v>
      </c>
      <c r="B10" s="1">
        <v>43886.469155092593</v>
      </c>
      <c r="C10">
        <v>0</v>
      </c>
      <c r="D10">
        <v>0</v>
      </c>
      <c r="E10">
        <v>0</v>
      </c>
      <c r="F10">
        <v>1.66</v>
      </c>
      <c r="G10">
        <v>14.48</v>
      </c>
      <c r="H10">
        <v>7.1</v>
      </c>
      <c r="I10">
        <v>10.73</v>
      </c>
      <c r="J10">
        <v>9.4700000000000006</v>
      </c>
      <c r="L10">
        <v>8.39</v>
      </c>
      <c r="M10">
        <v>7.5</v>
      </c>
      <c r="N10">
        <v>1.96</v>
      </c>
      <c r="O10">
        <v>2.0099999999999998</v>
      </c>
      <c r="P10">
        <v>2.2999999999999998</v>
      </c>
      <c r="Q10">
        <v>2.31</v>
      </c>
      <c r="R10">
        <v>2.31</v>
      </c>
      <c r="S10">
        <v>2.69</v>
      </c>
      <c r="T10">
        <v>2.96</v>
      </c>
      <c r="U10">
        <v>3.1</v>
      </c>
      <c r="V10">
        <v>3.28</v>
      </c>
      <c r="W10">
        <v>3.29</v>
      </c>
      <c r="X10">
        <v>3.27</v>
      </c>
      <c r="Y10">
        <v>3.2</v>
      </c>
      <c r="Z10">
        <v>3.02</v>
      </c>
      <c r="AA10">
        <v>2.12</v>
      </c>
      <c r="AB10">
        <v>1.71</v>
      </c>
      <c r="AC10">
        <v>0.91</v>
      </c>
      <c r="AD10">
        <v>0.23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0.72199999999999998</v>
      </c>
      <c r="AQ10">
        <v>13.3</v>
      </c>
      <c r="AR10">
        <v>224</v>
      </c>
      <c r="AS10">
        <v>68.2</v>
      </c>
      <c r="AT10">
        <v>3.0710000000000002</v>
      </c>
      <c r="AU10">
        <v>1.863</v>
      </c>
      <c r="AV10">
        <v>18.21</v>
      </c>
      <c r="AW10">
        <v>1.3</v>
      </c>
      <c r="AX10">
        <v>0.87</v>
      </c>
    </row>
    <row r="11" spans="1:50" x14ac:dyDescent="0.25">
      <c r="A11" t="s">
        <v>22</v>
      </c>
      <c r="B11" s="1">
        <v>43886.474965277775</v>
      </c>
      <c r="C11">
        <v>0</v>
      </c>
      <c r="D11">
        <v>0</v>
      </c>
      <c r="E11">
        <v>0</v>
      </c>
      <c r="F11">
        <v>1.7</v>
      </c>
      <c r="G11">
        <v>14.35</v>
      </c>
      <c r="H11">
        <v>6.88</v>
      </c>
      <c r="I11">
        <v>10.43</v>
      </c>
      <c r="J11">
        <v>9.14</v>
      </c>
      <c r="L11">
        <v>8.06</v>
      </c>
      <c r="M11">
        <v>7.25</v>
      </c>
      <c r="N11">
        <v>1.9</v>
      </c>
      <c r="O11">
        <v>1.95</v>
      </c>
      <c r="P11">
        <v>2.23</v>
      </c>
      <c r="Q11">
        <v>2.25</v>
      </c>
      <c r="R11">
        <v>2.25</v>
      </c>
      <c r="S11">
        <v>2.63</v>
      </c>
      <c r="T11">
        <v>2.93</v>
      </c>
      <c r="U11">
        <v>3.11</v>
      </c>
      <c r="V11">
        <v>3.34</v>
      </c>
      <c r="W11">
        <v>3.42</v>
      </c>
      <c r="X11">
        <v>3.45</v>
      </c>
      <c r="Y11">
        <v>3.44</v>
      </c>
      <c r="Z11">
        <v>3.31</v>
      </c>
      <c r="AA11">
        <v>2.38</v>
      </c>
      <c r="AB11">
        <v>2.02</v>
      </c>
      <c r="AC11">
        <v>1.17</v>
      </c>
      <c r="AD11">
        <v>0.41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0.72199999999999998</v>
      </c>
      <c r="AQ11">
        <v>14.8</v>
      </c>
      <c r="AR11">
        <v>241</v>
      </c>
      <c r="AS11">
        <v>74</v>
      </c>
      <c r="AT11">
        <v>2.7240000000000002</v>
      </c>
      <c r="AU11">
        <v>1.7889999999999999</v>
      </c>
      <c r="AV11">
        <v>18.62</v>
      </c>
      <c r="AW11">
        <v>1.28</v>
      </c>
      <c r="AX11">
        <v>0.86</v>
      </c>
    </row>
    <row r="12" spans="1:50" x14ac:dyDescent="0.25">
      <c r="A12" t="s">
        <v>23</v>
      </c>
      <c r="B12" s="1">
        <v>43886.480196759258</v>
      </c>
      <c r="C12">
        <v>0</v>
      </c>
      <c r="D12">
        <v>0</v>
      </c>
      <c r="E12">
        <v>0</v>
      </c>
      <c r="F12">
        <v>0.43</v>
      </c>
      <c r="G12">
        <v>11.79</v>
      </c>
      <c r="H12">
        <v>13.83</v>
      </c>
      <c r="I12">
        <v>17.420000000000002</v>
      </c>
      <c r="J12">
        <v>12.09</v>
      </c>
      <c r="L12">
        <v>7.91</v>
      </c>
      <c r="M12">
        <v>7.09</v>
      </c>
      <c r="N12">
        <v>1.89</v>
      </c>
      <c r="O12">
        <v>1.92</v>
      </c>
      <c r="P12">
        <v>2.1800000000000002</v>
      </c>
      <c r="Q12">
        <v>2.15</v>
      </c>
      <c r="R12">
        <v>2.09</v>
      </c>
      <c r="S12">
        <v>2.33</v>
      </c>
      <c r="T12">
        <v>2.41</v>
      </c>
      <c r="U12">
        <v>2.35</v>
      </c>
      <c r="V12">
        <v>2.2200000000000002</v>
      </c>
      <c r="W12">
        <v>1.98</v>
      </c>
      <c r="X12">
        <v>1.74</v>
      </c>
      <c r="Y12">
        <v>1.49</v>
      </c>
      <c r="Z12">
        <v>1.32</v>
      </c>
      <c r="AA12">
        <v>0.94</v>
      </c>
      <c r="AB12">
        <v>0.88</v>
      </c>
      <c r="AC12">
        <v>0.66</v>
      </c>
      <c r="AD12">
        <v>0.46</v>
      </c>
      <c r="AE12">
        <v>0.3</v>
      </c>
      <c r="AF12">
        <v>0.14000000000000001</v>
      </c>
      <c r="AG12">
        <v>0.02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0.877</v>
      </c>
      <c r="AQ12">
        <v>5.39</v>
      </c>
      <c r="AR12">
        <v>148</v>
      </c>
      <c r="AS12">
        <v>47.5</v>
      </c>
      <c r="AT12">
        <v>14.557</v>
      </c>
      <c r="AU12">
        <v>3.4350000000000001</v>
      </c>
      <c r="AV12">
        <v>19.63</v>
      </c>
      <c r="AW12">
        <v>1.35</v>
      </c>
      <c r="AX12">
        <v>0.61</v>
      </c>
    </row>
    <row r="13" spans="1:50" x14ac:dyDescent="0.25">
      <c r="A13" t="s">
        <v>24</v>
      </c>
      <c r="B13" s="1">
        <v>43886.485937500001</v>
      </c>
      <c r="C13">
        <v>0</v>
      </c>
      <c r="D13">
        <v>0</v>
      </c>
      <c r="E13">
        <v>0</v>
      </c>
      <c r="F13">
        <v>0.45</v>
      </c>
      <c r="G13">
        <v>12.25</v>
      </c>
      <c r="H13">
        <v>14.44</v>
      </c>
      <c r="I13">
        <v>18.03</v>
      </c>
      <c r="J13">
        <v>12.4</v>
      </c>
      <c r="L13">
        <v>8.02</v>
      </c>
      <c r="M13">
        <v>7.11</v>
      </c>
      <c r="N13">
        <v>1.88</v>
      </c>
      <c r="O13">
        <v>1.9</v>
      </c>
      <c r="P13">
        <v>2.15</v>
      </c>
      <c r="Q13">
        <v>2.12</v>
      </c>
      <c r="R13">
        <v>2.08</v>
      </c>
      <c r="S13">
        <v>2.34</v>
      </c>
      <c r="T13">
        <v>2.46</v>
      </c>
      <c r="U13">
        <v>2.42</v>
      </c>
      <c r="V13">
        <v>2.2999999999999998</v>
      </c>
      <c r="W13">
        <v>2.02</v>
      </c>
      <c r="X13">
        <v>1.72</v>
      </c>
      <c r="Y13">
        <v>1.36</v>
      </c>
      <c r="Z13">
        <v>1.07</v>
      </c>
      <c r="AA13">
        <v>0.64</v>
      </c>
      <c r="AB13">
        <v>0.47</v>
      </c>
      <c r="AC13">
        <v>0.25</v>
      </c>
      <c r="AD13">
        <v>0.11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0.86199999999999999</v>
      </c>
      <c r="AQ13">
        <v>4.88</v>
      </c>
      <c r="AR13">
        <v>125</v>
      </c>
      <c r="AS13">
        <v>37.4</v>
      </c>
      <c r="AT13">
        <v>10.5</v>
      </c>
      <c r="AU13">
        <v>2.95</v>
      </c>
      <c r="AV13">
        <v>19.54</v>
      </c>
      <c r="AW13">
        <v>1.38</v>
      </c>
      <c r="AX13">
        <v>0.53</v>
      </c>
    </row>
    <row r="14" spans="1:50" x14ac:dyDescent="0.25">
      <c r="A14" t="s">
        <v>25</v>
      </c>
      <c r="B14" s="1">
        <v>43886.492465277777</v>
      </c>
      <c r="C14">
        <v>0</v>
      </c>
      <c r="D14">
        <v>0</v>
      </c>
      <c r="E14">
        <v>0</v>
      </c>
      <c r="F14">
        <v>0.43</v>
      </c>
      <c r="G14">
        <v>11.85</v>
      </c>
      <c r="H14">
        <v>14.04</v>
      </c>
      <c r="I14">
        <v>17.45</v>
      </c>
      <c r="J14">
        <v>11.96</v>
      </c>
      <c r="L14">
        <v>7.73</v>
      </c>
      <c r="M14">
        <v>6.89</v>
      </c>
      <c r="N14">
        <v>1.89</v>
      </c>
      <c r="O14">
        <v>1.97</v>
      </c>
      <c r="P14">
        <v>2.3199999999999998</v>
      </c>
      <c r="Q14">
        <v>2.37</v>
      </c>
      <c r="R14">
        <v>2.37</v>
      </c>
      <c r="S14">
        <v>2.69</v>
      </c>
      <c r="T14">
        <v>2.82</v>
      </c>
      <c r="U14">
        <v>2.74</v>
      </c>
      <c r="V14">
        <v>2.5499999999999998</v>
      </c>
      <c r="W14">
        <v>2.2000000000000002</v>
      </c>
      <c r="X14">
        <v>1.83</v>
      </c>
      <c r="Y14">
        <v>1.43</v>
      </c>
      <c r="Z14">
        <v>1.1100000000000001</v>
      </c>
      <c r="AA14">
        <v>0.66</v>
      </c>
      <c r="AB14">
        <v>0.46</v>
      </c>
      <c r="AC14">
        <v>0.23</v>
      </c>
      <c r="AD14">
        <v>0.03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0.875</v>
      </c>
      <c r="AQ14">
        <v>5.32</v>
      </c>
      <c r="AR14">
        <v>129</v>
      </c>
      <c r="AS14">
        <v>39.299999999999997</v>
      </c>
      <c r="AT14">
        <v>8.2449999999999992</v>
      </c>
      <c r="AU14">
        <v>2.6629999999999998</v>
      </c>
      <c r="AV14">
        <v>19.45</v>
      </c>
      <c r="AW14">
        <v>1.34</v>
      </c>
      <c r="AX14">
        <v>0.72</v>
      </c>
    </row>
    <row r="15" spans="1:50" x14ac:dyDescent="0.25">
      <c r="A15" t="s">
        <v>26</v>
      </c>
      <c r="B15" s="1">
        <v>43886.410219907404</v>
      </c>
      <c r="C15">
        <v>0</v>
      </c>
      <c r="D15">
        <v>0</v>
      </c>
      <c r="E15">
        <v>0</v>
      </c>
      <c r="F15">
        <v>0.28000000000000003</v>
      </c>
      <c r="G15">
        <v>11.65</v>
      </c>
      <c r="H15">
        <v>14.99</v>
      </c>
      <c r="I15">
        <v>16.8</v>
      </c>
      <c r="J15">
        <v>10.81</v>
      </c>
      <c r="L15">
        <v>7.53</v>
      </c>
      <c r="M15">
        <v>7.06</v>
      </c>
      <c r="N15">
        <v>1.81</v>
      </c>
      <c r="O15">
        <v>1.79</v>
      </c>
      <c r="P15">
        <v>1.99</v>
      </c>
      <c r="Q15">
        <v>1.98</v>
      </c>
      <c r="R15">
        <v>2.0099999999999998</v>
      </c>
      <c r="S15">
        <v>2.4300000000000002</v>
      </c>
      <c r="T15">
        <v>2.82</v>
      </c>
      <c r="U15">
        <v>3.05</v>
      </c>
      <c r="V15">
        <v>3.17</v>
      </c>
      <c r="W15">
        <v>2.93</v>
      </c>
      <c r="X15">
        <v>2.4700000000000002</v>
      </c>
      <c r="Y15">
        <v>1.76</v>
      </c>
      <c r="Z15">
        <v>1.0900000000000001</v>
      </c>
      <c r="AA15">
        <v>0.53</v>
      </c>
      <c r="AB15">
        <v>0.45</v>
      </c>
      <c r="AC15">
        <v>0.3</v>
      </c>
      <c r="AD15">
        <v>0.18</v>
      </c>
      <c r="AE15">
        <v>0.09</v>
      </c>
      <c r="AF15">
        <v>0.04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0.89500000000000002</v>
      </c>
      <c r="AQ15">
        <v>5.55</v>
      </c>
      <c r="AR15">
        <v>148</v>
      </c>
      <c r="AS15">
        <v>44.3</v>
      </c>
      <c r="AT15">
        <v>12.734999999999999</v>
      </c>
      <c r="AU15">
        <v>2.9849999999999999</v>
      </c>
      <c r="AV15">
        <v>14.94</v>
      </c>
      <c r="AW15">
        <v>1.5</v>
      </c>
      <c r="AX15">
        <v>0.74</v>
      </c>
    </row>
    <row r="16" spans="1:50" x14ac:dyDescent="0.25">
      <c r="A16" t="s">
        <v>27</v>
      </c>
      <c r="B16" s="1">
        <v>43886.435682870368</v>
      </c>
      <c r="C16">
        <v>0</v>
      </c>
      <c r="D16">
        <v>0</v>
      </c>
      <c r="E16">
        <v>0</v>
      </c>
      <c r="F16">
        <v>0.45</v>
      </c>
      <c r="G16">
        <v>6.94</v>
      </c>
      <c r="H16">
        <v>4.93</v>
      </c>
      <c r="I16">
        <v>6.67</v>
      </c>
      <c r="J16">
        <v>6.21</v>
      </c>
      <c r="L16">
        <v>6.14</v>
      </c>
      <c r="M16">
        <v>6.14</v>
      </c>
      <c r="N16">
        <v>1.74</v>
      </c>
      <c r="O16">
        <v>1.85</v>
      </c>
      <c r="P16">
        <v>2.21</v>
      </c>
      <c r="Q16">
        <v>2.34</v>
      </c>
      <c r="R16">
        <v>2.46</v>
      </c>
      <c r="S16">
        <v>3.05</v>
      </c>
      <c r="T16">
        <v>3.66</v>
      </c>
      <c r="U16">
        <v>4.1900000000000004</v>
      </c>
      <c r="V16">
        <v>4.97</v>
      </c>
      <c r="W16">
        <v>5.52</v>
      </c>
      <c r="X16">
        <v>5.97</v>
      </c>
      <c r="Y16">
        <v>6.33</v>
      </c>
      <c r="Z16">
        <v>6.31</v>
      </c>
      <c r="AA16">
        <v>4.6500000000000004</v>
      </c>
      <c r="AB16">
        <v>3.99</v>
      </c>
      <c r="AC16">
        <v>2.33</v>
      </c>
      <c r="AD16">
        <v>0.92</v>
      </c>
      <c r="AE16">
        <v>0.02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1.47</v>
      </c>
      <c r="AQ16">
        <v>82.8</v>
      </c>
      <c r="AR16">
        <v>319</v>
      </c>
      <c r="AS16">
        <v>124</v>
      </c>
      <c r="AT16">
        <v>0.23100000000000001</v>
      </c>
      <c r="AU16">
        <v>1.0109999999999999</v>
      </c>
      <c r="AV16">
        <v>14.65</v>
      </c>
      <c r="AW16">
        <v>0.8</v>
      </c>
      <c r="AX16">
        <v>0.45</v>
      </c>
    </row>
    <row r="17" spans="1:50" x14ac:dyDescent="0.25">
      <c r="A17" t="s">
        <v>28</v>
      </c>
      <c r="B17" s="1">
        <v>43886.463460648149</v>
      </c>
      <c r="C17">
        <v>0</v>
      </c>
      <c r="D17">
        <v>0</v>
      </c>
      <c r="E17">
        <v>0</v>
      </c>
      <c r="F17">
        <v>1.61</v>
      </c>
      <c r="G17">
        <v>14.09</v>
      </c>
      <c r="H17">
        <v>6.95</v>
      </c>
      <c r="I17">
        <v>10.44</v>
      </c>
      <c r="J17">
        <v>9.15</v>
      </c>
      <c r="L17">
        <v>8.08</v>
      </c>
      <c r="M17">
        <v>7.27</v>
      </c>
      <c r="N17">
        <v>1.91</v>
      </c>
      <c r="O17">
        <v>1.96</v>
      </c>
      <c r="P17">
        <v>2.25</v>
      </c>
      <c r="Q17">
        <v>2.27</v>
      </c>
      <c r="R17">
        <v>2.29</v>
      </c>
      <c r="S17">
        <v>2.67</v>
      </c>
      <c r="T17">
        <v>2.97</v>
      </c>
      <c r="U17">
        <v>3.14</v>
      </c>
      <c r="V17">
        <v>3.37</v>
      </c>
      <c r="W17">
        <v>3.43</v>
      </c>
      <c r="X17">
        <v>3.46</v>
      </c>
      <c r="Y17">
        <v>3.45</v>
      </c>
      <c r="Z17">
        <v>3.32</v>
      </c>
      <c r="AA17">
        <v>2.39</v>
      </c>
      <c r="AB17">
        <v>2</v>
      </c>
      <c r="AC17">
        <v>1.1399999999999999</v>
      </c>
      <c r="AD17">
        <v>0.4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0.73099999999999998</v>
      </c>
      <c r="AQ17">
        <v>15.2</v>
      </c>
      <c r="AR17">
        <v>240</v>
      </c>
      <c r="AS17">
        <v>74.099999999999994</v>
      </c>
      <c r="AT17">
        <v>2.71</v>
      </c>
      <c r="AU17">
        <v>1.7829999999999999</v>
      </c>
      <c r="AV17">
        <v>18.52</v>
      </c>
      <c r="AW17">
        <v>1.27</v>
      </c>
      <c r="AX17">
        <v>0.82</v>
      </c>
    </row>
    <row r="18" spans="1:50" x14ac:dyDescent="0.25">
      <c r="A18" t="s">
        <v>29</v>
      </c>
      <c r="B18" s="1">
        <v>43886.480196759258</v>
      </c>
      <c r="C18">
        <v>0</v>
      </c>
      <c r="D18">
        <v>0</v>
      </c>
      <c r="E18">
        <v>0</v>
      </c>
      <c r="F18">
        <v>0.44</v>
      </c>
      <c r="G18">
        <v>11.96</v>
      </c>
      <c r="H18">
        <v>14.11</v>
      </c>
      <c r="I18">
        <v>17.63</v>
      </c>
      <c r="J18">
        <v>12.15</v>
      </c>
      <c r="L18">
        <v>7.88</v>
      </c>
      <c r="M18">
        <v>7.03</v>
      </c>
      <c r="N18">
        <v>1.88</v>
      </c>
      <c r="O18">
        <v>1.93</v>
      </c>
      <c r="P18">
        <v>2.21</v>
      </c>
      <c r="Q18">
        <v>2.21</v>
      </c>
      <c r="R18">
        <v>2.1800000000000002</v>
      </c>
      <c r="S18">
        <v>2.4500000000000002</v>
      </c>
      <c r="T18">
        <v>2.56</v>
      </c>
      <c r="U18">
        <v>2.5</v>
      </c>
      <c r="V18">
        <v>2.36</v>
      </c>
      <c r="W18">
        <v>2.0699999999999998</v>
      </c>
      <c r="X18">
        <v>1.76</v>
      </c>
      <c r="Y18">
        <v>1.43</v>
      </c>
      <c r="Z18">
        <v>1.17</v>
      </c>
      <c r="AA18">
        <v>0.74</v>
      </c>
      <c r="AB18">
        <v>0.6</v>
      </c>
      <c r="AC18">
        <v>0.38</v>
      </c>
      <c r="AD18">
        <v>0.2</v>
      </c>
      <c r="AE18">
        <v>0.1</v>
      </c>
      <c r="AF18">
        <v>0.05</v>
      </c>
      <c r="AG18">
        <v>0.01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0.871</v>
      </c>
      <c r="AQ18">
        <v>5.18</v>
      </c>
      <c r="AR18">
        <v>133</v>
      </c>
      <c r="AS18">
        <v>41.4</v>
      </c>
      <c r="AT18">
        <v>14.733000000000001</v>
      </c>
      <c r="AU18">
        <v>3.3250000000000002</v>
      </c>
      <c r="AV18">
        <v>19.54</v>
      </c>
      <c r="AW18">
        <v>1.35</v>
      </c>
      <c r="AX18">
        <v>0.62</v>
      </c>
    </row>
    <row r="19" spans="1:50" x14ac:dyDescent="0.25">
      <c r="A19" t="s">
        <v>30</v>
      </c>
      <c r="B19" s="1">
        <v>43886.548472222225</v>
      </c>
      <c r="C19">
        <v>0</v>
      </c>
      <c r="D19">
        <v>0</v>
      </c>
      <c r="E19">
        <v>0</v>
      </c>
      <c r="F19">
        <v>0.48</v>
      </c>
      <c r="G19">
        <v>6.68</v>
      </c>
      <c r="H19">
        <v>4.53</v>
      </c>
      <c r="I19">
        <v>6.31</v>
      </c>
      <c r="J19">
        <v>5.56</v>
      </c>
      <c r="L19">
        <v>5.47</v>
      </c>
      <c r="M19">
        <v>6.33</v>
      </c>
      <c r="N19">
        <v>1.95</v>
      </c>
      <c r="O19">
        <v>2.08</v>
      </c>
      <c r="P19">
        <v>2.4700000000000002</v>
      </c>
      <c r="Q19">
        <v>2.56</v>
      </c>
      <c r="R19">
        <v>2.62</v>
      </c>
      <c r="S19">
        <v>3.18</v>
      </c>
      <c r="T19">
        <v>3.77</v>
      </c>
      <c r="U19">
        <v>4.34</v>
      </c>
      <c r="V19">
        <v>5.25</v>
      </c>
      <c r="W19">
        <v>5.99</v>
      </c>
      <c r="X19">
        <v>6.61</v>
      </c>
      <c r="Y19">
        <v>7.03</v>
      </c>
      <c r="Z19">
        <v>6.86</v>
      </c>
      <c r="AA19">
        <v>4.76</v>
      </c>
      <c r="AB19">
        <v>3.55</v>
      </c>
      <c r="AC19">
        <v>1.46</v>
      </c>
      <c r="AD19">
        <v>0.14000000000000001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1.59</v>
      </c>
      <c r="AQ19">
        <v>87</v>
      </c>
      <c r="AR19">
        <v>299</v>
      </c>
      <c r="AS19">
        <v>121</v>
      </c>
      <c r="AT19">
        <v>-0.24099999999999999</v>
      </c>
      <c r="AU19">
        <v>0.84099999999999997</v>
      </c>
      <c r="AV19">
        <v>16.05</v>
      </c>
      <c r="AW19">
        <v>1.07</v>
      </c>
      <c r="AX19">
        <v>0.89</v>
      </c>
    </row>
    <row r="20" spans="1:50" x14ac:dyDescent="0.25">
      <c r="A20" t="s">
        <v>31</v>
      </c>
      <c r="B20" s="1">
        <v>43886.553935185184</v>
      </c>
      <c r="C20">
        <v>0</v>
      </c>
      <c r="D20">
        <v>0</v>
      </c>
      <c r="E20">
        <v>0</v>
      </c>
      <c r="F20">
        <v>0.48</v>
      </c>
      <c r="G20">
        <v>6.55</v>
      </c>
      <c r="H20">
        <v>4.41</v>
      </c>
      <c r="I20">
        <v>6.11</v>
      </c>
      <c r="J20">
        <v>5.37</v>
      </c>
      <c r="L20">
        <v>5.26</v>
      </c>
      <c r="M20">
        <v>6.14</v>
      </c>
      <c r="N20">
        <v>1.87</v>
      </c>
      <c r="O20">
        <v>1.98</v>
      </c>
      <c r="P20">
        <v>2.33</v>
      </c>
      <c r="Q20">
        <v>2.42</v>
      </c>
      <c r="R20">
        <v>2.4900000000000002</v>
      </c>
      <c r="S20">
        <v>3.05</v>
      </c>
      <c r="T20">
        <v>3.63</v>
      </c>
      <c r="U20">
        <v>4.1500000000000004</v>
      </c>
      <c r="V20">
        <v>4.95</v>
      </c>
      <c r="W20">
        <v>5.57</v>
      </c>
      <c r="X20">
        <v>6.09</v>
      </c>
      <c r="Y20">
        <v>6.54</v>
      </c>
      <c r="Z20">
        <v>6.63</v>
      </c>
      <c r="AA20">
        <v>5</v>
      </c>
      <c r="AB20">
        <v>4.5</v>
      </c>
      <c r="AC20">
        <v>2.85</v>
      </c>
      <c r="AD20">
        <v>1.41</v>
      </c>
      <c r="AE20">
        <v>0.22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1.65</v>
      </c>
      <c r="AQ20">
        <v>95.2</v>
      </c>
      <c r="AR20">
        <v>339</v>
      </c>
      <c r="AS20">
        <v>135</v>
      </c>
      <c r="AT20">
        <v>0.25700000000000001</v>
      </c>
      <c r="AU20">
        <v>0.995</v>
      </c>
      <c r="AV20">
        <v>17.37</v>
      </c>
      <c r="AW20">
        <v>0.7</v>
      </c>
      <c r="AX20">
        <v>0.36</v>
      </c>
    </row>
    <row r="21" spans="1:50" x14ac:dyDescent="0.25">
      <c r="A21" t="s">
        <v>32</v>
      </c>
      <c r="B21" s="1">
        <v>43886.559351851851</v>
      </c>
      <c r="C21">
        <v>0</v>
      </c>
      <c r="D21">
        <v>0</v>
      </c>
      <c r="E21">
        <v>0</v>
      </c>
      <c r="F21">
        <v>0.48</v>
      </c>
      <c r="G21">
        <v>6.66</v>
      </c>
      <c r="H21">
        <v>4.45</v>
      </c>
      <c r="I21">
        <v>6.17</v>
      </c>
      <c r="J21">
        <v>5.44</v>
      </c>
      <c r="L21">
        <v>5.42</v>
      </c>
      <c r="M21">
        <v>6.48</v>
      </c>
      <c r="N21">
        <v>1.99</v>
      </c>
      <c r="O21">
        <v>2.12</v>
      </c>
      <c r="P21">
        <v>2.5099999999999998</v>
      </c>
      <c r="Q21">
        <v>2.62</v>
      </c>
      <c r="R21">
        <v>2.72</v>
      </c>
      <c r="S21">
        <v>3.34</v>
      </c>
      <c r="T21">
        <v>3.97</v>
      </c>
      <c r="U21">
        <v>4.49</v>
      </c>
      <c r="V21">
        <v>5.23</v>
      </c>
      <c r="W21">
        <v>5.71</v>
      </c>
      <c r="X21">
        <v>6.08</v>
      </c>
      <c r="Y21">
        <v>6.31</v>
      </c>
      <c r="Z21">
        <v>6.2</v>
      </c>
      <c r="AA21">
        <v>4.5199999999999996</v>
      </c>
      <c r="AB21">
        <v>3.87</v>
      </c>
      <c r="AC21">
        <v>2.27</v>
      </c>
      <c r="AD21">
        <v>0.97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1.61</v>
      </c>
      <c r="AQ21">
        <v>86.4</v>
      </c>
      <c r="AR21">
        <v>316</v>
      </c>
      <c r="AS21">
        <v>125</v>
      </c>
      <c r="AT21">
        <v>0.317</v>
      </c>
      <c r="AU21">
        <v>1.026</v>
      </c>
      <c r="AV21">
        <v>16.68</v>
      </c>
      <c r="AW21">
        <v>0.72</v>
      </c>
      <c r="AX21">
        <v>0.4</v>
      </c>
    </row>
    <row r="22" spans="1:50" x14ac:dyDescent="0.25">
      <c r="A22" t="s">
        <v>33</v>
      </c>
      <c r="B22" s="1">
        <v>43886.56486111111</v>
      </c>
      <c r="C22">
        <v>0</v>
      </c>
      <c r="D22">
        <v>0</v>
      </c>
      <c r="E22">
        <v>0</v>
      </c>
      <c r="F22">
        <v>2.19</v>
      </c>
      <c r="G22">
        <v>12.57</v>
      </c>
      <c r="H22">
        <v>3.49</v>
      </c>
      <c r="I22">
        <v>6.32</v>
      </c>
      <c r="J22">
        <v>5.14</v>
      </c>
      <c r="L22">
        <v>5.21</v>
      </c>
      <c r="M22">
        <v>5.41</v>
      </c>
      <c r="N22">
        <v>1.56</v>
      </c>
      <c r="O22">
        <v>1.65</v>
      </c>
      <c r="P22">
        <v>1.97</v>
      </c>
      <c r="Q22">
        <v>2.0699999999999998</v>
      </c>
      <c r="R22">
        <v>2.1800000000000002</v>
      </c>
      <c r="S22">
        <v>2.73</v>
      </c>
      <c r="T22">
        <v>3.31</v>
      </c>
      <c r="U22">
        <v>3.84</v>
      </c>
      <c r="V22">
        <v>4.6100000000000003</v>
      </c>
      <c r="W22">
        <v>5.18</v>
      </c>
      <c r="X22">
        <v>5.66</v>
      </c>
      <c r="Y22">
        <v>6.07</v>
      </c>
      <c r="Z22">
        <v>6.15</v>
      </c>
      <c r="AA22">
        <v>4.62</v>
      </c>
      <c r="AB22">
        <v>4.13</v>
      </c>
      <c r="AC22">
        <v>2.57</v>
      </c>
      <c r="AD22">
        <v>1.22</v>
      </c>
      <c r="AE22">
        <v>0.14000000000000001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0.71899999999999997</v>
      </c>
      <c r="AQ22">
        <v>75.2</v>
      </c>
      <c r="AR22">
        <v>328</v>
      </c>
      <c r="AS22">
        <v>123</v>
      </c>
      <c r="AT22">
        <v>0.36499999999999999</v>
      </c>
      <c r="AU22">
        <v>1.069</v>
      </c>
      <c r="AV22">
        <v>18.600000000000001</v>
      </c>
      <c r="AW22">
        <v>1.06</v>
      </c>
      <c r="AX22">
        <v>0.61</v>
      </c>
    </row>
    <row r="23" spans="1:50" x14ac:dyDescent="0.25">
      <c r="A23" t="s">
        <v>34</v>
      </c>
      <c r="B23" s="1">
        <v>43886.5700462963</v>
      </c>
      <c r="C23">
        <v>0</v>
      </c>
      <c r="D23">
        <v>0</v>
      </c>
      <c r="E23">
        <v>0</v>
      </c>
      <c r="F23">
        <v>2.2999999999999998</v>
      </c>
      <c r="G23">
        <v>13.2</v>
      </c>
      <c r="H23">
        <v>3.67</v>
      </c>
      <c r="I23">
        <v>6.68</v>
      </c>
      <c r="J23">
        <v>5.48</v>
      </c>
      <c r="L23">
        <v>5.61</v>
      </c>
      <c r="M23">
        <v>5.89</v>
      </c>
      <c r="N23">
        <v>1.68</v>
      </c>
      <c r="O23">
        <v>1.77</v>
      </c>
      <c r="P23">
        <v>2.1</v>
      </c>
      <c r="Q23">
        <v>2.2000000000000002</v>
      </c>
      <c r="R23">
        <v>2.2999999999999998</v>
      </c>
      <c r="S23">
        <v>2.85</v>
      </c>
      <c r="T23">
        <v>3.41</v>
      </c>
      <c r="U23">
        <v>3.88</v>
      </c>
      <c r="V23">
        <v>4.5199999999999996</v>
      </c>
      <c r="W23">
        <v>4.91</v>
      </c>
      <c r="X23">
        <v>5.2</v>
      </c>
      <c r="Y23">
        <v>5.41</v>
      </c>
      <c r="Z23">
        <v>5.39</v>
      </c>
      <c r="AA23">
        <v>4.03</v>
      </c>
      <c r="AB23">
        <v>3.67</v>
      </c>
      <c r="AC23">
        <v>2.38</v>
      </c>
      <c r="AD23">
        <v>1.22</v>
      </c>
      <c r="AE23">
        <v>0.25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0.70299999999999996</v>
      </c>
      <c r="AQ23">
        <v>60.4</v>
      </c>
      <c r="AR23">
        <v>318</v>
      </c>
      <c r="AS23">
        <v>115</v>
      </c>
      <c r="AT23">
        <v>0.86599999999999999</v>
      </c>
      <c r="AU23">
        <v>1.236</v>
      </c>
      <c r="AV23">
        <v>18.16</v>
      </c>
      <c r="AW23">
        <v>1.1100000000000001</v>
      </c>
      <c r="AX23">
        <v>0.64</v>
      </c>
    </row>
    <row r="24" spans="1:50" x14ac:dyDescent="0.25">
      <c r="A24" t="s">
        <v>35</v>
      </c>
      <c r="B24" s="1">
        <v>43886.576180555552</v>
      </c>
      <c r="C24">
        <v>0</v>
      </c>
      <c r="D24">
        <v>0</v>
      </c>
      <c r="E24">
        <v>0</v>
      </c>
      <c r="F24">
        <v>2.23</v>
      </c>
      <c r="G24">
        <v>12.36</v>
      </c>
      <c r="H24">
        <v>3.38</v>
      </c>
      <c r="I24">
        <v>6.16</v>
      </c>
      <c r="J24">
        <v>5.03</v>
      </c>
      <c r="L24">
        <v>5.14</v>
      </c>
      <c r="M24">
        <v>5.41</v>
      </c>
      <c r="N24">
        <v>1.58</v>
      </c>
      <c r="O24">
        <v>1.68</v>
      </c>
      <c r="P24">
        <v>2</v>
      </c>
      <c r="Q24">
        <v>2.11</v>
      </c>
      <c r="R24">
        <v>2.23</v>
      </c>
      <c r="S24">
        <v>2.82</v>
      </c>
      <c r="T24">
        <v>3.47</v>
      </c>
      <c r="U24">
        <v>4.0599999999999996</v>
      </c>
      <c r="V24">
        <v>4.88</v>
      </c>
      <c r="W24">
        <v>5.45</v>
      </c>
      <c r="X24">
        <v>5.89</v>
      </c>
      <c r="Y24">
        <v>6.18</v>
      </c>
      <c r="Z24">
        <v>6.11</v>
      </c>
      <c r="AA24">
        <v>4.4800000000000004</v>
      </c>
      <c r="AB24">
        <v>3.88</v>
      </c>
      <c r="AC24">
        <v>2.34</v>
      </c>
      <c r="AD24">
        <v>1.05</v>
      </c>
      <c r="AE24">
        <v>0.06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0.72</v>
      </c>
      <c r="AQ24">
        <v>77.400000000000006</v>
      </c>
      <c r="AR24">
        <v>319</v>
      </c>
      <c r="AS24">
        <v>121</v>
      </c>
      <c r="AT24">
        <v>0.35399999999999998</v>
      </c>
      <c r="AU24">
        <v>1.054</v>
      </c>
      <c r="AV24">
        <v>19.440000000000001</v>
      </c>
      <c r="AW24">
        <v>1.03</v>
      </c>
      <c r="AX24">
        <v>0.6</v>
      </c>
    </row>
    <row r="25" spans="1:50" x14ac:dyDescent="0.25">
      <c r="A25" t="s">
        <v>36</v>
      </c>
      <c r="B25" s="1">
        <v>43886.581284722219</v>
      </c>
      <c r="C25">
        <v>0</v>
      </c>
      <c r="D25">
        <v>0</v>
      </c>
      <c r="E25">
        <v>0</v>
      </c>
      <c r="F25">
        <v>0.16</v>
      </c>
      <c r="G25">
        <v>8.23</v>
      </c>
      <c r="H25">
        <v>11.59</v>
      </c>
      <c r="I25">
        <v>15.18</v>
      </c>
      <c r="J25">
        <v>10.53</v>
      </c>
      <c r="L25">
        <v>7.38</v>
      </c>
      <c r="M25">
        <v>7.27</v>
      </c>
      <c r="N25">
        <v>2.0299999999999998</v>
      </c>
      <c r="O25">
        <v>2.1</v>
      </c>
      <c r="P25">
        <v>2.44</v>
      </c>
      <c r="Q25">
        <v>2.5</v>
      </c>
      <c r="R25">
        <v>2.54</v>
      </c>
      <c r="S25">
        <v>3</v>
      </c>
      <c r="T25">
        <v>3.34</v>
      </c>
      <c r="U25">
        <v>3.48</v>
      </c>
      <c r="V25">
        <v>3.58</v>
      </c>
      <c r="W25">
        <v>3.43</v>
      </c>
      <c r="X25">
        <v>3.19</v>
      </c>
      <c r="Y25">
        <v>2.8</v>
      </c>
      <c r="Z25">
        <v>2.36</v>
      </c>
      <c r="AA25">
        <v>1.45</v>
      </c>
      <c r="AB25">
        <v>0.97</v>
      </c>
      <c r="AC25">
        <v>0.4</v>
      </c>
      <c r="AD25">
        <v>0.05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1.1000000000000001</v>
      </c>
      <c r="AQ25">
        <v>11.6</v>
      </c>
      <c r="AR25">
        <v>189</v>
      </c>
      <c r="AS25">
        <v>59.1</v>
      </c>
      <c r="AT25">
        <v>3.504</v>
      </c>
      <c r="AU25">
        <v>1.9139999999999999</v>
      </c>
      <c r="AV25">
        <v>17.739999999999998</v>
      </c>
      <c r="AW25">
        <v>1.1000000000000001</v>
      </c>
      <c r="AX25">
        <v>0.64</v>
      </c>
    </row>
    <row r="26" spans="1:50" x14ac:dyDescent="0.25">
      <c r="A26" t="s">
        <v>37</v>
      </c>
      <c r="B26" s="1">
        <v>43886.587199074071</v>
      </c>
      <c r="C26">
        <v>0</v>
      </c>
      <c r="D26">
        <v>0</v>
      </c>
      <c r="E26">
        <v>0</v>
      </c>
      <c r="F26">
        <v>0.17</v>
      </c>
      <c r="G26">
        <v>8.48</v>
      </c>
      <c r="H26">
        <v>11.89</v>
      </c>
      <c r="I26">
        <v>15.5</v>
      </c>
      <c r="J26">
        <v>10.71</v>
      </c>
      <c r="L26">
        <v>7.47</v>
      </c>
      <c r="M26">
        <v>7.3</v>
      </c>
      <c r="N26">
        <v>2.02</v>
      </c>
      <c r="O26">
        <v>2.09</v>
      </c>
      <c r="P26">
        <v>2.42</v>
      </c>
      <c r="Q26">
        <v>2.46</v>
      </c>
      <c r="R26">
        <v>2.4900000000000002</v>
      </c>
      <c r="S26">
        <v>2.93</v>
      </c>
      <c r="T26">
        <v>3.25</v>
      </c>
      <c r="U26">
        <v>3.38</v>
      </c>
      <c r="V26">
        <v>3.46</v>
      </c>
      <c r="W26">
        <v>3.3</v>
      </c>
      <c r="X26">
        <v>3.04</v>
      </c>
      <c r="Y26">
        <v>2.64</v>
      </c>
      <c r="Z26">
        <v>2.2000000000000002</v>
      </c>
      <c r="AA26">
        <v>1.35</v>
      </c>
      <c r="AB26">
        <v>0.92</v>
      </c>
      <c r="AC26">
        <v>0.41</v>
      </c>
      <c r="AD26">
        <v>0.11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1.08</v>
      </c>
      <c r="AQ26">
        <v>10.4</v>
      </c>
      <c r="AR26">
        <v>183</v>
      </c>
      <c r="AS26">
        <v>57.2</v>
      </c>
      <c r="AT26">
        <v>4.2450000000000001</v>
      </c>
      <c r="AU26">
        <v>2.036</v>
      </c>
      <c r="AV26">
        <v>18.64</v>
      </c>
      <c r="AW26">
        <v>1.1100000000000001</v>
      </c>
      <c r="AX26">
        <v>0.54</v>
      </c>
    </row>
    <row r="27" spans="1:50" x14ac:dyDescent="0.25">
      <c r="A27" t="s">
        <v>38</v>
      </c>
      <c r="B27" s="1">
        <v>43886.593194444446</v>
      </c>
      <c r="C27">
        <v>0</v>
      </c>
      <c r="D27">
        <v>0</v>
      </c>
      <c r="E27">
        <v>0</v>
      </c>
      <c r="F27">
        <v>0.17</v>
      </c>
      <c r="G27">
        <v>8.6</v>
      </c>
      <c r="H27">
        <v>12.02</v>
      </c>
      <c r="I27">
        <v>15.64</v>
      </c>
      <c r="J27">
        <v>10.78</v>
      </c>
      <c r="L27">
        <v>7.51</v>
      </c>
      <c r="M27">
        <v>7.35</v>
      </c>
      <c r="N27">
        <v>2.0299999999999998</v>
      </c>
      <c r="O27">
        <v>2.09</v>
      </c>
      <c r="P27">
        <v>2.4300000000000002</v>
      </c>
      <c r="Q27">
        <v>2.4900000000000002</v>
      </c>
      <c r="R27">
        <v>2.5299999999999998</v>
      </c>
      <c r="S27">
        <v>3</v>
      </c>
      <c r="T27">
        <v>3.33</v>
      </c>
      <c r="U27">
        <v>3.44</v>
      </c>
      <c r="V27">
        <v>3.5</v>
      </c>
      <c r="W27">
        <v>3.27</v>
      </c>
      <c r="X27">
        <v>2.96</v>
      </c>
      <c r="Y27">
        <v>2.4900000000000002</v>
      </c>
      <c r="Z27">
        <v>2.02</v>
      </c>
      <c r="AA27">
        <v>1.2</v>
      </c>
      <c r="AB27">
        <v>0.79</v>
      </c>
      <c r="AC27">
        <v>0.33</v>
      </c>
      <c r="AD27">
        <v>0.04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1.07</v>
      </c>
      <c r="AQ27">
        <v>9.99</v>
      </c>
      <c r="AR27">
        <v>175</v>
      </c>
      <c r="AS27">
        <v>54.8</v>
      </c>
      <c r="AT27">
        <v>4.1360000000000001</v>
      </c>
      <c r="AU27">
        <v>2.0230000000000001</v>
      </c>
      <c r="AV27">
        <v>18.98</v>
      </c>
      <c r="AW27">
        <v>1.1200000000000001</v>
      </c>
      <c r="AX27">
        <v>0.59</v>
      </c>
    </row>
    <row r="28" spans="1:50" x14ac:dyDescent="0.25">
      <c r="A28" t="s">
        <v>39</v>
      </c>
      <c r="B28" s="1">
        <v>43886.548472222225</v>
      </c>
      <c r="C28">
        <v>0</v>
      </c>
      <c r="D28">
        <v>0</v>
      </c>
      <c r="E28">
        <v>0</v>
      </c>
      <c r="F28">
        <v>0.48</v>
      </c>
      <c r="G28">
        <v>6.63</v>
      </c>
      <c r="H28">
        <v>4.46</v>
      </c>
      <c r="I28">
        <v>6.2</v>
      </c>
      <c r="J28">
        <v>5.46</v>
      </c>
      <c r="L28">
        <v>5.38</v>
      </c>
      <c r="M28">
        <v>6.31</v>
      </c>
      <c r="N28">
        <v>1.94</v>
      </c>
      <c r="O28">
        <v>2.06</v>
      </c>
      <c r="P28">
        <v>2.44</v>
      </c>
      <c r="Q28">
        <v>2.5299999999999998</v>
      </c>
      <c r="R28">
        <v>2.61</v>
      </c>
      <c r="S28">
        <v>3.19</v>
      </c>
      <c r="T28">
        <v>3.79</v>
      </c>
      <c r="U28">
        <v>4.33</v>
      </c>
      <c r="V28">
        <v>5.15</v>
      </c>
      <c r="W28">
        <v>5.76</v>
      </c>
      <c r="X28">
        <v>6.26</v>
      </c>
      <c r="Y28">
        <v>6.63</v>
      </c>
      <c r="Z28">
        <v>6.56</v>
      </c>
      <c r="AA28">
        <v>4.76</v>
      </c>
      <c r="AB28">
        <v>3.97</v>
      </c>
      <c r="AC28">
        <v>2.2000000000000002</v>
      </c>
      <c r="AD28">
        <v>0.84</v>
      </c>
      <c r="AE28">
        <v>0.08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1.62</v>
      </c>
      <c r="AQ28">
        <v>89.3</v>
      </c>
      <c r="AR28">
        <v>317</v>
      </c>
      <c r="AS28">
        <v>127</v>
      </c>
      <c r="AT28">
        <v>0.23599999999999999</v>
      </c>
      <c r="AU28">
        <v>0.98199999999999998</v>
      </c>
      <c r="AV28">
        <v>16.7</v>
      </c>
      <c r="AW28">
        <v>0.83</v>
      </c>
      <c r="AX28">
        <v>0.55000000000000004</v>
      </c>
    </row>
    <row r="29" spans="1:50" x14ac:dyDescent="0.25">
      <c r="A29" t="s">
        <v>40</v>
      </c>
      <c r="B29" s="1">
        <v>43886.56486111111</v>
      </c>
      <c r="C29">
        <v>0</v>
      </c>
      <c r="D29">
        <v>0</v>
      </c>
      <c r="E29">
        <v>0</v>
      </c>
      <c r="F29">
        <v>2.2400000000000002</v>
      </c>
      <c r="G29">
        <v>12.71</v>
      </c>
      <c r="H29">
        <v>3.51</v>
      </c>
      <c r="I29">
        <v>6.39</v>
      </c>
      <c r="J29">
        <v>5.22</v>
      </c>
      <c r="L29">
        <v>5.32</v>
      </c>
      <c r="M29">
        <v>5.57</v>
      </c>
      <c r="N29">
        <v>1.61</v>
      </c>
      <c r="O29">
        <v>1.7</v>
      </c>
      <c r="P29">
        <v>2.02</v>
      </c>
      <c r="Q29">
        <v>2.13</v>
      </c>
      <c r="R29">
        <v>2.2400000000000002</v>
      </c>
      <c r="S29">
        <v>2.8</v>
      </c>
      <c r="T29">
        <v>3.4</v>
      </c>
      <c r="U29">
        <v>3.93</v>
      </c>
      <c r="V29">
        <v>4.67</v>
      </c>
      <c r="W29">
        <v>5.18</v>
      </c>
      <c r="X29">
        <v>5.58</v>
      </c>
      <c r="Y29">
        <v>5.89</v>
      </c>
      <c r="Z29">
        <v>5.88</v>
      </c>
      <c r="AA29">
        <v>4.38</v>
      </c>
      <c r="AB29">
        <v>3.89</v>
      </c>
      <c r="AC29">
        <v>2.4300000000000002</v>
      </c>
      <c r="AD29">
        <v>1.17</v>
      </c>
      <c r="AE29">
        <v>0.15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0.71399999999999997</v>
      </c>
      <c r="AQ29">
        <v>70.7</v>
      </c>
      <c r="AR29">
        <v>321</v>
      </c>
      <c r="AS29">
        <v>120</v>
      </c>
      <c r="AT29">
        <v>0.52300000000000002</v>
      </c>
      <c r="AU29">
        <v>1.1200000000000001</v>
      </c>
      <c r="AV29">
        <v>18.73</v>
      </c>
      <c r="AW29">
        <v>1.07</v>
      </c>
      <c r="AX29">
        <v>0.62</v>
      </c>
    </row>
    <row r="30" spans="1:50" x14ac:dyDescent="0.25">
      <c r="A30" t="s">
        <v>41</v>
      </c>
      <c r="B30" s="1">
        <v>43886.581284722219</v>
      </c>
      <c r="C30">
        <v>0</v>
      </c>
      <c r="D30">
        <v>0</v>
      </c>
      <c r="E30">
        <v>0</v>
      </c>
      <c r="F30">
        <v>0.16</v>
      </c>
      <c r="G30">
        <v>8.44</v>
      </c>
      <c r="H30">
        <v>11.83</v>
      </c>
      <c r="I30">
        <v>15.44</v>
      </c>
      <c r="J30">
        <v>10.67</v>
      </c>
      <c r="L30">
        <v>7.45</v>
      </c>
      <c r="M30">
        <v>7.31</v>
      </c>
      <c r="N30">
        <v>2.02</v>
      </c>
      <c r="O30">
        <v>2.09</v>
      </c>
      <c r="P30">
        <v>2.4300000000000002</v>
      </c>
      <c r="Q30">
        <v>2.48</v>
      </c>
      <c r="R30">
        <v>2.52</v>
      </c>
      <c r="S30">
        <v>2.98</v>
      </c>
      <c r="T30">
        <v>3.3</v>
      </c>
      <c r="U30">
        <v>3.43</v>
      </c>
      <c r="V30">
        <v>3.51</v>
      </c>
      <c r="W30">
        <v>3.34</v>
      </c>
      <c r="X30">
        <v>3.06</v>
      </c>
      <c r="Y30">
        <v>2.65</v>
      </c>
      <c r="Z30">
        <v>2.19</v>
      </c>
      <c r="AA30">
        <v>1.33</v>
      </c>
      <c r="AB30">
        <v>0.89</v>
      </c>
      <c r="AC30">
        <v>0.38</v>
      </c>
      <c r="AD30">
        <v>7.0000000000000007E-2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1.08</v>
      </c>
      <c r="AQ30">
        <v>10.6</v>
      </c>
      <c r="AR30">
        <v>182</v>
      </c>
      <c r="AS30">
        <v>57</v>
      </c>
      <c r="AT30">
        <v>3.9660000000000002</v>
      </c>
      <c r="AU30">
        <v>1.992</v>
      </c>
      <c r="AV30">
        <v>18.46</v>
      </c>
      <c r="AW30">
        <v>1.1100000000000001</v>
      </c>
      <c r="AX30">
        <v>0.59</v>
      </c>
    </row>
    <row r="31" spans="1:50" x14ac:dyDescent="0.25">
      <c r="A31" t="s">
        <v>42</v>
      </c>
      <c r="B31" s="1">
        <v>43896.413865740738</v>
      </c>
      <c r="C31">
        <v>0</v>
      </c>
      <c r="D31">
        <v>0</v>
      </c>
      <c r="E31">
        <v>0</v>
      </c>
      <c r="F31">
        <v>0.88</v>
      </c>
      <c r="G31">
        <v>14.34</v>
      </c>
      <c r="H31">
        <v>13.83</v>
      </c>
      <c r="I31">
        <v>17.420000000000002</v>
      </c>
      <c r="J31">
        <v>11.63</v>
      </c>
      <c r="L31">
        <v>8.36</v>
      </c>
      <c r="M31">
        <v>7.75</v>
      </c>
      <c r="N31">
        <v>1.99</v>
      </c>
      <c r="O31">
        <v>1.96</v>
      </c>
      <c r="P31">
        <v>2.14</v>
      </c>
      <c r="Q31">
        <v>2.0299999999999998</v>
      </c>
      <c r="R31">
        <v>1.94</v>
      </c>
      <c r="S31">
        <v>2.16</v>
      </c>
      <c r="T31">
        <v>2.2799999999999998</v>
      </c>
      <c r="U31">
        <v>2.2799999999999998</v>
      </c>
      <c r="V31">
        <v>2.23</v>
      </c>
      <c r="W31">
        <v>2.02</v>
      </c>
      <c r="X31">
        <v>1.75</v>
      </c>
      <c r="Y31">
        <v>1.36</v>
      </c>
      <c r="Z31">
        <v>0.99</v>
      </c>
      <c r="AA31">
        <v>0.48</v>
      </c>
      <c r="AB31">
        <v>0.19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0.77800000000000002</v>
      </c>
      <c r="AQ31">
        <v>4.63</v>
      </c>
      <c r="AR31">
        <v>116</v>
      </c>
      <c r="AS31">
        <v>33.4</v>
      </c>
      <c r="AT31">
        <v>6.923</v>
      </c>
      <c r="AU31">
        <v>2.57</v>
      </c>
      <c r="AV31">
        <v>18.920000000000002</v>
      </c>
      <c r="AW31">
        <v>1.45</v>
      </c>
      <c r="AX31">
        <v>0.64</v>
      </c>
    </row>
    <row r="32" spans="1:50" x14ac:dyDescent="0.25">
      <c r="A32" t="s">
        <v>43</v>
      </c>
      <c r="B32" s="1">
        <v>43896.419398148151</v>
      </c>
      <c r="C32">
        <v>0</v>
      </c>
      <c r="D32">
        <v>0</v>
      </c>
      <c r="E32">
        <v>0</v>
      </c>
      <c r="F32">
        <v>0.8</v>
      </c>
      <c r="G32">
        <v>14.69</v>
      </c>
      <c r="H32">
        <v>14.52</v>
      </c>
      <c r="I32">
        <v>18.809999999999999</v>
      </c>
      <c r="J32">
        <v>12.66</v>
      </c>
      <c r="L32">
        <v>9.1</v>
      </c>
      <c r="M32">
        <v>8.26</v>
      </c>
      <c r="N32">
        <v>2.0299999999999998</v>
      </c>
      <c r="O32">
        <v>1.96</v>
      </c>
      <c r="P32">
        <v>2.09</v>
      </c>
      <c r="Q32">
        <v>1.92</v>
      </c>
      <c r="R32">
        <v>1.77</v>
      </c>
      <c r="S32">
        <v>1.88</v>
      </c>
      <c r="T32">
        <v>1.87</v>
      </c>
      <c r="U32">
        <v>1.77</v>
      </c>
      <c r="V32">
        <v>1.63</v>
      </c>
      <c r="W32">
        <v>1.39</v>
      </c>
      <c r="X32">
        <v>1.1399999999999999</v>
      </c>
      <c r="Y32">
        <v>0.83</v>
      </c>
      <c r="Z32">
        <v>0.56000000000000005</v>
      </c>
      <c r="AA32">
        <v>0.25</v>
      </c>
      <c r="AB32">
        <v>0.08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0.77700000000000002</v>
      </c>
      <c r="AQ32">
        <v>4.0999999999999996</v>
      </c>
      <c r="AR32">
        <v>84.2</v>
      </c>
      <c r="AS32">
        <v>25.8</v>
      </c>
      <c r="AT32">
        <v>10.672000000000001</v>
      </c>
      <c r="AU32">
        <v>3.0630000000000002</v>
      </c>
      <c r="AV32">
        <v>10.9</v>
      </c>
      <c r="AW32">
        <v>1.59</v>
      </c>
      <c r="AX32">
        <v>0.73</v>
      </c>
    </row>
    <row r="33" spans="1:50" x14ac:dyDescent="0.25">
      <c r="A33" t="s">
        <v>44</v>
      </c>
      <c r="B33" s="1">
        <v>43903.395902777775</v>
      </c>
      <c r="C33">
        <v>0</v>
      </c>
      <c r="D33">
        <v>0</v>
      </c>
      <c r="E33">
        <v>0</v>
      </c>
      <c r="F33">
        <v>0.37</v>
      </c>
      <c r="G33">
        <v>11.05</v>
      </c>
      <c r="H33">
        <v>14</v>
      </c>
      <c r="I33">
        <v>18.559999999999999</v>
      </c>
      <c r="J33">
        <v>12.44</v>
      </c>
      <c r="L33">
        <v>8.24</v>
      </c>
      <c r="M33">
        <v>7.73</v>
      </c>
      <c r="N33">
        <v>2.04</v>
      </c>
      <c r="O33">
        <v>2.0099999999999998</v>
      </c>
      <c r="P33">
        <v>2.19</v>
      </c>
      <c r="Q33">
        <v>2.13</v>
      </c>
      <c r="R33">
        <v>2.14</v>
      </c>
      <c r="S33">
        <v>2.57</v>
      </c>
      <c r="T33">
        <v>2.95</v>
      </c>
      <c r="U33">
        <v>3.13</v>
      </c>
      <c r="V33">
        <v>3.09</v>
      </c>
      <c r="W33">
        <v>2.58</v>
      </c>
      <c r="X33">
        <v>1.83</v>
      </c>
      <c r="Y33">
        <v>0.82</v>
      </c>
      <c r="Z33">
        <v>0.13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0.90900000000000003</v>
      </c>
      <c r="AQ33">
        <v>5.17</v>
      </c>
      <c r="AR33">
        <v>115</v>
      </c>
      <c r="AS33">
        <v>32</v>
      </c>
      <c r="AT33">
        <v>3.0739999999999998</v>
      </c>
      <c r="AU33">
        <v>1.944</v>
      </c>
      <c r="AV33">
        <v>17.190000000000001</v>
      </c>
      <c r="AW33">
        <v>1.48</v>
      </c>
      <c r="AX33">
        <v>1.05</v>
      </c>
    </row>
    <row r="34" spans="1:50" x14ac:dyDescent="0.25">
      <c r="A34" t="s">
        <v>45</v>
      </c>
      <c r="B34" s="1">
        <v>43903.401145833333</v>
      </c>
      <c r="C34">
        <v>0</v>
      </c>
      <c r="D34">
        <v>0</v>
      </c>
      <c r="E34">
        <v>0</v>
      </c>
      <c r="F34">
        <v>0.36</v>
      </c>
      <c r="G34">
        <v>10.77</v>
      </c>
      <c r="H34">
        <v>13.76</v>
      </c>
      <c r="I34">
        <v>18.22</v>
      </c>
      <c r="J34">
        <v>12.11</v>
      </c>
      <c r="L34">
        <v>8.1</v>
      </c>
      <c r="M34">
        <v>7.54</v>
      </c>
      <c r="N34">
        <v>1.99</v>
      </c>
      <c r="O34">
        <v>2</v>
      </c>
      <c r="P34">
        <v>2.2400000000000002</v>
      </c>
      <c r="Q34">
        <v>2.19</v>
      </c>
      <c r="R34">
        <v>2.14</v>
      </c>
      <c r="S34">
        <v>2.42</v>
      </c>
      <c r="T34">
        <v>2.58</v>
      </c>
      <c r="U34">
        <v>2.59</v>
      </c>
      <c r="V34">
        <v>2.5299999999999998</v>
      </c>
      <c r="W34">
        <v>2.29</v>
      </c>
      <c r="X34">
        <v>1.99</v>
      </c>
      <c r="Y34">
        <v>1.6</v>
      </c>
      <c r="Z34">
        <v>1.23</v>
      </c>
      <c r="AA34">
        <v>0.7</v>
      </c>
      <c r="AB34">
        <v>0.43</v>
      </c>
      <c r="AC34">
        <v>0.18</v>
      </c>
      <c r="AD34">
        <v>0.02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0.92100000000000004</v>
      </c>
      <c r="AQ34">
        <v>5.48</v>
      </c>
      <c r="AR34">
        <v>134</v>
      </c>
      <c r="AS34">
        <v>39.6</v>
      </c>
      <c r="AT34">
        <v>7.3680000000000003</v>
      </c>
      <c r="AU34">
        <v>2.569</v>
      </c>
      <c r="AV34">
        <v>17.579999999999998</v>
      </c>
      <c r="AW34">
        <v>1.32</v>
      </c>
      <c r="AX34">
        <v>0.56999999999999995</v>
      </c>
    </row>
    <row r="35" spans="1:50" x14ac:dyDescent="0.25">
      <c r="A35" t="s">
        <v>46</v>
      </c>
      <c r="B35" s="1">
        <v>43903.406458333331</v>
      </c>
      <c r="C35">
        <v>0</v>
      </c>
      <c r="D35">
        <v>0</v>
      </c>
      <c r="E35">
        <v>0</v>
      </c>
      <c r="F35">
        <v>0.37</v>
      </c>
      <c r="G35">
        <v>10.73</v>
      </c>
      <c r="H35">
        <v>13.7</v>
      </c>
      <c r="I35">
        <v>18.03</v>
      </c>
      <c r="J35">
        <v>11.96</v>
      </c>
      <c r="L35">
        <v>8.01</v>
      </c>
      <c r="M35">
        <v>7.52</v>
      </c>
      <c r="N35">
        <v>1.99</v>
      </c>
      <c r="O35">
        <v>2.0099999999999998</v>
      </c>
      <c r="P35">
        <v>2.2400000000000002</v>
      </c>
      <c r="Q35">
        <v>2.19</v>
      </c>
      <c r="R35">
        <v>2.14</v>
      </c>
      <c r="S35">
        <v>2.4300000000000002</v>
      </c>
      <c r="T35">
        <v>2.59</v>
      </c>
      <c r="U35">
        <v>2.61</v>
      </c>
      <c r="V35">
        <v>2.56</v>
      </c>
      <c r="W35">
        <v>2.3199999999999998</v>
      </c>
      <c r="X35">
        <v>2.0299999999999998</v>
      </c>
      <c r="Y35">
        <v>1.65</v>
      </c>
      <c r="Z35">
        <v>1.29</v>
      </c>
      <c r="AA35">
        <v>0.75</v>
      </c>
      <c r="AB35">
        <v>0.5</v>
      </c>
      <c r="AC35">
        <v>0.25</v>
      </c>
      <c r="AD35">
        <v>0.1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0.92300000000000004</v>
      </c>
      <c r="AQ35">
        <v>5.61</v>
      </c>
      <c r="AR35">
        <v>138</v>
      </c>
      <c r="AS35">
        <v>41.3</v>
      </c>
      <c r="AT35">
        <v>8.41</v>
      </c>
      <c r="AU35">
        <v>2.6789999999999998</v>
      </c>
      <c r="AV35">
        <v>18.37</v>
      </c>
      <c r="AW35">
        <v>1.3</v>
      </c>
      <c r="AX35">
        <v>0.53</v>
      </c>
    </row>
    <row r="36" spans="1:50" x14ac:dyDescent="0.25">
      <c r="A36" t="s">
        <v>47</v>
      </c>
      <c r="B36" s="1">
        <v>43903.411932870367</v>
      </c>
      <c r="C36">
        <v>0</v>
      </c>
      <c r="D36">
        <v>0</v>
      </c>
      <c r="E36">
        <v>0</v>
      </c>
      <c r="F36">
        <v>0.38</v>
      </c>
      <c r="G36">
        <v>11.34</v>
      </c>
      <c r="H36">
        <v>14.14</v>
      </c>
      <c r="I36">
        <v>18.809999999999999</v>
      </c>
      <c r="J36">
        <v>12.67</v>
      </c>
      <c r="L36">
        <v>8.61</v>
      </c>
      <c r="M36">
        <v>7.87</v>
      </c>
      <c r="N36">
        <v>2</v>
      </c>
      <c r="O36">
        <v>1.98</v>
      </c>
      <c r="P36">
        <v>2.1800000000000002</v>
      </c>
      <c r="Q36">
        <v>2.11</v>
      </c>
      <c r="R36">
        <v>2.04</v>
      </c>
      <c r="S36">
        <v>2.29</v>
      </c>
      <c r="T36">
        <v>2.39</v>
      </c>
      <c r="U36">
        <v>2.34</v>
      </c>
      <c r="V36">
        <v>2.21</v>
      </c>
      <c r="W36">
        <v>1.93</v>
      </c>
      <c r="X36">
        <v>1.61</v>
      </c>
      <c r="Y36">
        <v>1.23</v>
      </c>
      <c r="Z36">
        <v>0.92</v>
      </c>
      <c r="AA36">
        <v>0.5</v>
      </c>
      <c r="AB36">
        <v>0.31</v>
      </c>
      <c r="AC36">
        <v>0.13</v>
      </c>
      <c r="AD36">
        <v>0.02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0.89600000000000002</v>
      </c>
      <c r="AQ36">
        <v>4.97</v>
      </c>
      <c r="AR36">
        <v>115</v>
      </c>
      <c r="AS36">
        <v>34.200000000000003</v>
      </c>
      <c r="AT36">
        <v>9.4480000000000004</v>
      </c>
      <c r="AU36">
        <v>2.84</v>
      </c>
      <c r="AV36">
        <v>16.309999999999999</v>
      </c>
      <c r="AW36">
        <v>1.38</v>
      </c>
      <c r="AX36">
        <v>0.52</v>
      </c>
    </row>
    <row r="37" spans="1:50" x14ac:dyDescent="0.25">
      <c r="A37" t="s">
        <v>48</v>
      </c>
      <c r="B37" s="1">
        <v>43903.417071759257</v>
      </c>
      <c r="C37">
        <v>0</v>
      </c>
      <c r="D37">
        <v>0</v>
      </c>
      <c r="E37">
        <v>0</v>
      </c>
      <c r="F37">
        <v>0.4</v>
      </c>
      <c r="G37">
        <v>11.49</v>
      </c>
      <c r="H37">
        <v>14.24</v>
      </c>
      <c r="I37">
        <v>18.8</v>
      </c>
      <c r="J37">
        <v>12.66</v>
      </c>
      <c r="L37">
        <v>8.6300000000000008</v>
      </c>
      <c r="M37">
        <v>7.92</v>
      </c>
      <c r="N37">
        <v>2.02</v>
      </c>
      <c r="O37">
        <v>2</v>
      </c>
      <c r="P37">
        <v>2.2000000000000002</v>
      </c>
      <c r="Q37">
        <v>2.13</v>
      </c>
      <c r="R37">
        <v>2.0499999999999998</v>
      </c>
      <c r="S37">
        <v>2.29</v>
      </c>
      <c r="T37">
        <v>2.37</v>
      </c>
      <c r="U37">
        <v>2.31</v>
      </c>
      <c r="V37">
        <v>2.15</v>
      </c>
      <c r="W37">
        <v>1.84</v>
      </c>
      <c r="X37">
        <v>1.52</v>
      </c>
      <c r="Y37">
        <v>1.1499999999999999</v>
      </c>
      <c r="Z37">
        <v>0.86</v>
      </c>
      <c r="AA37">
        <v>0.48</v>
      </c>
      <c r="AB37">
        <v>0.32</v>
      </c>
      <c r="AC37">
        <v>0.16</v>
      </c>
      <c r="AD37">
        <v>0.02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0.88900000000000001</v>
      </c>
      <c r="AQ37">
        <v>4.91</v>
      </c>
      <c r="AR37">
        <v>111</v>
      </c>
      <c r="AS37">
        <v>33.6</v>
      </c>
      <c r="AT37">
        <v>10.435</v>
      </c>
      <c r="AU37">
        <v>2.9510000000000001</v>
      </c>
      <c r="AV37">
        <v>18.059999999999999</v>
      </c>
      <c r="AW37">
        <v>1.37</v>
      </c>
      <c r="AX37">
        <v>0.56000000000000005</v>
      </c>
    </row>
    <row r="38" spans="1:50" x14ac:dyDescent="0.25">
      <c r="A38" t="s">
        <v>49</v>
      </c>
      <c r="B38" s="1">
        <v>43896.413865740738</v>
      </c>
      <c r="C38">
        <v>0</v>
      </c>
      <c r="D38">
        <v>0</v>
      </c>
      <c r="E38">
        <v>0</v>
      </c>
      <c r="F38">
        <v>0.84</v>
      </c>
      <c r="G38">
        <v>14.51</v>
      </c>
      <c r="H38">
        <v>14.17</v>
      </c>
      <c r="I38">
        <v>18.12</v>
      </c>
      <c r="J38">
        <v>12.14</v>
      </c>
      <c r="L38">
        <v>8.73</v>
      </c>
      <c r="M38">
        <v>8.01</v>
      </c>
      <c r="N38">
        <v>2.0099999999999998</v>
      </c>
      <c r="O38">
        <v>1.96</v>
      </c>
      <c r="P38">
        <v>2.11</v>
      </c>
      <c r="Q38">
        <v>1.98</v>
      </c>
      <c r="R38">
        <v>1.86</v>
      </c>
      <c r="S38">
        <v>2.02</v>
      </c>
      <c r="T38">
        <v>2.0699999999999998</v>
      </c>
      <c r="U38">
        <v>2.02</v>
      </c>
      <c r="V38">
        <v>1.93</v>
      </c>
      <c r="W38">
        <v>1.7</v>
      </c>
      <c r="X38">
        <v>1.44</v>
      </c>
      <c r="Y38">
        <v>1.1000000000000001</v>
      </c>
      <c r="Z38">
        <v>0.77</v>
      </c>
      <c r="AA38">
        <v>0.37</v>
      </c>
      <c r="AB38">
        <v>0.14000000000000001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0.77700000000000002</v>
      </c>
      <c r="AQ38">
        <v>4.34</v>
      </c>
      <c r="AR38">
        <v>100</v>
      </c>
      <c r="AS38">
        <v>29.6</v>
      </c>
      <c r="AT38">
        <v>8.5809999999999995</v>
      </c>
      <c r="AU38">
        <v>2.8029999999999999</v>
      </c>
      <c r="AV38">
        <v>14.91</v>
      </c>
      <c r="AW38">
        <v>1.52</v>
      </c>
      <c r="AX38">
        <v>0.68</v>
      </c>
    </row>
    <row r="39" spans="1:50" x14ac:dyDescent="0.25">
      <c r="A39" t="s">
        <v>50</v>
      </c>
      <c r="B39" s="1">
        <v>43903.395902777775</v>
      </c>
      <c r="C39">
        <v>0</v>
      </c>
      <c r="D39">
        <v>0</v>
      </c>
      <c r="E39">
        <v>0</v>
      </c>
      <c r="F39">
        <v>0.37</v>
      </c>
      <c r="G39">
        <v>10.85</v>
      </c>
      <c r="H39">
        <v>13.82</v>
      </c>
      <c r="I39">
        <v>18.27</v>
      </c>
      <c r="J39">
        <v>12.17</v>
      </c>
      <c r="L39">
        <v>8.1199999999999992</v>
      </c>
      <c r="M39">
        <v>7.6</v>
      </c>
      <c r="N39">
        <v>2.0099999999999998</v>
      </c>
      <c r="O39">
        <v>2</v>
      </c>
      <c r="P39">
        <v>2.2200000000000002</v>
      </c>
      <c r="Q39">
        <v>2.17</v>
      </c>
      <c r="R39">
        <v>2.14</v>
      </c>
      <c r="S39">
        <v>2.4700000000000002</v>
      </c>
      <c r="T39">
        <v>2.71</v>
      </c>
      <c r="U39">
        <v>2.78</v>
      </c>
      <c r="V39">
        <v>2.73</v>
      </c>
      <c r="W39">
        <v>2.4</v>
      </c>
      <c r="X39">
        <v>1.95</v>
      </c>
      <c r="Y39">
        <v>1.36</v>
      </c>
      <c r="Z39">
        <v>0.89</v>
      </c>
      <c r="AA39">
        <v>0.48</v>
      </c>
      <c r="AB39">
        <v>0.31</v>
      </c>
      <c r="AC39">
        <v>0.14000000000000001</v>
      </c>
      <c r="AD39">
        <v>0.04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0.91700000000000004</v>
      </c>
      <c r="AQ39">
        <v>5.41</v>
      </c>
      <c r="AR39">
        <v>127</v>
      </c>
      <c r="AS39">
        <v>37.6</v>
      </c>
      <c r="AT39">
        <v>8.4339999999999993</v>
      </c>
      <c r="AU39">
        <v>2.637</v>
      </c>
      <c r="AV39">
        <v>17.71</v>
      </c>
      <c r="AW39">
        <v>1.37</v>
      </c>
      <c r="AX39">
        <v>0.72</v>
      </c>
    </row>
    <row r="40" spans="1:50" x14ac:dyDescent="0.25">
      <c r="A40" t="s">
        <v>51</v>
      </c>
      <c r="B40" s="1">
        <v>43903.422384259262</v>
      </c>
      <c r="C40">
        <v>0</v>
      </c>
      <c r="D40">
        <v>0</v>
      </c>
      <c r="E40">
        <v>0</v>
      </c>
      <c r="F40">
        <v>0.38</v>
      </c>
      <c r="G40">
        <v>11.19</v>
      </c>
      <c r="H40">
        <v>13.93</v>
      </c>
      <c r="I40">
        <v>18.54</v>
      </c>
      <c r="J40">
        <v>12.5</v>
      </c>
      <c r="L40">
        <v>8.5299999999999994</v>
      </c>
      <c r="M40">
        <v>7.9</v>
      </c>
      <c r="N40">
        <v>2.0299999999999998</v>
      </c>
      <c r="O40">
        <v>2.02</v>
      </c>
      <c r="P40">
        <v>2.23</v>
      </c>
      <c r="Q40">
        <v>2.14</v>
      </c>
      <c r="R40">
        <v>2.0699999999999998</v>
      </c>
      <c r="S40">
        <v>2.31</v>
      </c>
      <c r="T40">
        <v>2.4300000000000002</v>
      </c>
      <c r="U40">
        <v>2.41</v>
      </c>
      <c r="V40">
        <v>2.31</v>
      </c>
      <c r="W40">
        <v>2.0499999999999998</v>
      </c>
      <c r="X40">
        <v>1.75</v>
      </c>
      <c r="Y40">
        <v>1.36</v>
      </c>
      <c r="Z40">
        <v>1.01</v>
      </c>
      <c r="AA40">
        <v>0.54</v>
      </c>
      <c r="AB40">
        <v>0.3</v>
      </c>
      <c r="AC40">
        <v>7.0000000000000007E-2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0.90200000000000002</v>
      </c>
      <c r="AQ40">
        <v>5.15</v>
      </c>
      <c r="AR40">
        <v>120</v>
      </c>
      <c r="AS40">
        <v>35.299999999999997</v>
      </c>
      <c r="AT40">
        <v>7.6260000000000003</v>
      </c>
      <c r="AU40">
        <v>2.6320000000000001</v>
      </c>
      <c r="AV40">
        <v>16.2</v>
      </c>
      <c r="AW40">
        <v>1.36</v>
      </c>
      <c r="AX40">
        <v>0.65</v>
      </c>
    </row>
    <row r="41" spans="1:50" x14ac:dyDescent="0.25">
      <c r="A41" t="s">
        <v>52</v>
      </c>
      <c r="B41" s="1">
        <v>43903.411932870367</v>
      </c>
      <c r="C41">
        <v>0</v>
      </c>
      <c r="D41">
        <v>0</v>
      </c>
      <c r="E41">
        <v>0</v>
      </c>
      <c r="F41">
        <v>0.39</v>
      </c>
      <c r="G41">
        <v>11.34</v>
      </c>
      <c r="H41">
        <v>14.1</v>
      </c>
      <c r="I41">
        <v>18.72</v>
      </c>
      <c r="J41">
        <v>12.61</v>
      </c>
      <c r="L41">
        <v>8.59</v>
      </c>
      <c r="M41">
        <v>7.9</v>
      </c>
      <c r="N41">
        <v>2.02</v>
      </c>
      <c r="O41">
        <v>2</v>
      </c>
      <c r="P41">
        <v>2.2000000000000002</v>
      </c>
      <c r="Q41">
        <v>2.13</v>
      </c>
      <c r="R41">
        <v>2.0499999999999998</v>
      </c>
      <c r="S41">
        <v>2.29</v>
      </c>
      <c r="T41">
        <v>2.4</v>
      </c>
      <c r="U41">
        <v>2.35</v>
      </c>
      <c r="V41">
        <v>2.2200000000000002</v>
      </c>
      <c r="W41">
        <v>1.94</v>
      </c>
      <c r="X41">
        <v>1.63</v>
      </c>
      <c r="Y41">
        <v>1.25</v>
      </c>
      <c r="Z41">
        <v>0.93</v>
      </c>
      <c r="AA41">
        <v>0.51</v>
      </c>
      <c r="AB41">
        <v>0.31</v>
      </c>
      <c r="AC41">
        <v>0.12</v>
      </c>
      <c r="AD41">
        <v>0.01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0.89600000000000002</v>
      </c>
      <c r="AQ41">
        <v>5.01</v>
      </c>
      <c r="AR41">
        <v>115</v>
      </c>
      <c r="AS41">
        <v>34.4</v>
      </c>
      <c r="AT41">
        <v>9.1440000000000001</v>
      </c>
      <c r="AU41">
        <v>2.806</v>
      </c>
      <c r="AV41">
        <v>16.86</v>
      </c>
      <c r="AW41">
        <v>1.37</v>
      </c>
      <c r="AX41">
        <v>0.57999999999999996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G23" sqref="G23"/>
    </sheetView>
  </sheetViews>
  <sheetFormatPr defaultRowHeight="15" x14ac:dyDescent="0.25"/>
  <cols>
    <col min="1" max="1" width="24" customWidth="1"/>
    <col min="2" max="2" width="14.85546875" customWidth="1"/>
    <col min="3" max="3" width="16.5703125" customWidth="1"/>
    <col min="4" max="4" width="14.7109375" customWidth="1"/>
    <col min="5" max="5" width="17.140625" customWidth="1"/>
    <col min="6" max="6" width="16.5703125" customWidth="1"/>
    <col min="7" max="7" width="13.140625" customWidth="1"/>
    <col min="8" max="8" width="16.5703125" customWidth="1"/>
    <col min="9" max="9" width="11.42578125" customWidth="1"/>
    <col min="10" max="10" width="13" customWidth="1"/>
  </cols>
  <sheetData>
    <row r="1" spans="1:12" x14ac:dyDescent="0.25">
      <c r="A1" s="3" t="s">
        <v>60</v>
      </c>
      <c r="B1" s="3" t="s">
        <v>58</v>
      </c>
      <c r="C1" s="3" t="s">
        <v>93</v>
      </c>
      <c r="D1" s="3" t="s">
        <v>59</v>
      </c>
      <c r="E1" s="3" t="s">
        <v>61</v>
      </c>
      <c r="G1" s="3" t="s">
        <v>60</v>
      </c>
      <c r="H1" s="3" t="s">
        <v>89</v>
      </c>
      <c r="I1" s="3" t="s">
        <v>90</v>
      </c>
      <c r="J1" s="3" t="s">
        <v>73</v>
      </c>
    </row>
    <row r="2" spans="1:12" x14ac:dyDescent="0.25">
      <c r="A2" s="3" t="s">
        <v>26</v>
      </c>
      <c r="B2" s="4">
        <v>0.89500000000000002</v>
      </c>
      <c r="C2" s="4">
        <v>5.55</v>
      </c>
      <c r="D2" s="3">
        <v>148</v>
      </c>
      <c r="E2" s="3" t="s">
        <v>63</v>
      </c>
      <c r="G2" s="3" t="s">
        <v>74</v>
      </c>
      <c r="H2" s="4">
        <v>43.72</v>
      </c>
      <c r="I2" s="4">
        <v>32.950000000000003</v>
      </c>
      <c r="J2" s="4">
        <v>23.33</v>
      </c>
    </row>
    <row r="3" spans="1:12" x14ac:dyDescent="0.25">
      <c r="A3" s="3" t="s">
        <v>27</v>
      </c>
      <c r="B3" s="4">
        <v>1.47</v>
      </c>
      <c r="C3" s="4">
        <v>82.8</v>
      </c>
      <c r="D3" s="3">
        <v>319</v>
      </c>
      <c r="E3" s="3" t="s">
        <v>65</v>
      </c>
      <c r="G3" s="3" t="s">
        <v>75</v>
      </c>
      <c r="H3" s="4">
        <v>18.989999999999998</v>
      </c>
      <c r="I3" s="4">
        <v>26.66</v>
      </c>
      <c r="J3" s="4">
        <v>54.35</v>
      </c>
      <c r="L3" s="2"/>
    </row>
    <row r="4" spans="1:12" x14ac:dyDescent="0.25">
      <c r="A4" s="3" t="s">
        <v>28</v>
      </c>
      <c r="B4" s="4">
        <v>0.73099999999999998</v>
      </c>
      <c r="C4" s="4">
        <v>15.2</v>
      </c>
      <c r="D4" s="3">
        <v>240</v>
      </c>
      <c r="E4" s="3" t="s">
        <v>64</v>
      </c>
      <c r="G4" s="3" t="s">
        <v>76</v>
      </c>
      <c r="H4" s="4">
        <v>33.08</v>
      </c>
      <c r="I4" s="4">
        <v>32.89</v>
      </c>
      <c r="J4" s="4">
        <v>34.03</v>
      </c>
      <c r="L4" s="2"/>
    </row>
    <row r="5" spans="1:12" x14ac:dyDescent="0.25">
      <c r="A5" s="3" t="s">
        <v>29</v>
      </c>
      <c r="B5" s="4">
        <v>0.871</v>
      </c>
      <c r="C5" s="4">
        <v>5.18</v>
      </c>
      <c r="D5" s="3">
        <v>133</v>
      </c>
      <c r="E5" s="3" t="s">
        <v>63</v>
      </c>
      <c r="G5" s="3" t="s">
        <v>77</v>
      </c>
      <c r="H5" s="4">
        <v>44.13</v>
      </c>
      <c r="I5" s="4">
        <v>35.31</v>
      </c>
      <c r="J5" s="4">
        <v>20.56</v>
      </c>
    </row>
    <row r="6" spans="1:12" x14ac:dyDescent="0.25">
      <c r="A6" s="3" t="s">
        <v>39</v>
      </c>
      <c r="B6" s="4">
        <v>1.62</v>
      </c>
      <c r="C6" s="4">
        <v>89.3</v>
      </c>
      <c r="D6" s="3">
        <v>317</v>
      </c>
      <c r="E6" s="3" t="s">
        <v>65</v>
      </c>
      <c r="G6" s="3" t="s">
        <v>78</v>
      </c>
      <c r="H6" s="4">
        <v>17.77</v>
      </c>
      <c r="I6" s="4">
        <v>26.12</v>
      </c>
      <c r="J6" s="4">
        <v>56.11</v>
      </c>
      <c r="L6" s="2"/>
    </row>
    <row r="7" spans="1:12" x14ac:dyDescent="0.25">
      <c r="A7" s="3" t="s">
        <v>40</v>
      </c>
      <c r="B7" s="4">
        <v>0.71399999999999997</v>
      </c>
      <c r="C7" s="4">
        <v>70.7</v>
      </c>
      <c r="D7" s="3">
        <v>321</v>
      </c>
      <c r="E7" s="3" t="s">
        <v>65</v>
      </c>
      <c r="G7" s="3" t="s">
        <v>79</v>
      </c>
      <c r="H7" s="4">
        <v>24.83</v>
      </c>
      <c r="I7" s="4">
        <v>23.58</v>
      </c>
      <c r="J7" s="4">
        <v>51.59</v>
      </c>
      <c r="L7" s="2"/>
    </row>
    <row r="8" spans="1:12" x14ac:dyDescent="0.25">
      <c r="A8" s="3" t="s">
        <v>41</v>
      </c>
      <c r="B8" s="4">
        <v>1.08</v>
      </c>
      <c r="C8" s="4">
        <v>10.6</v>
      </c>
      <c r="D8" s="3">
        <v>182</v>
      </c>
      <c r="E8" s="3" t="s">
        <v>64</v>
      </c>
      <c r="G8" s="3" t="s">
        <v>80</v>
      </c>
      <c r="H8" s="4">
        <v>35.869999999999997</v>
      </c>
      <c r="I8" s="4">
        <v>34.5</v>
      </c>
      <c r="J8" s="4">
        <v>29.63</v>
      </c>
    </row>
    <row r="9" spans="1:12" x14ac:dyDescent="0.25">
      <c r="A9" s="3" t="s">
        <v>87</v>
      </c>
      <c r="B9" s="4" t="s">
        <v>85</v>
      </c>
      <c r="C9" s="4" t="s">
        <v>86</v>
      </c>
      <c r="D9" s="3" t="s">
        <v>86</v>
      </c>
      <c r="E9" s="3" t="s">
        <v>88</v>
      </c>
      <c r="G9" s="3" t="s">
        <v>81</v>
      </c>
      <c r="H9" s="4" t="s">
        <v>85</v>
      </c>
      <c r="I9" s="4" t="s">
        <v>86</v>
      </c>
      <c r="J9" s="4" t="s">
        <v>86</v>
      </c>
    </row>
    <row r="10" spans="1:12" x14ac:dyDescent="0.25">
      <c r="A10" s="3" t="s">
        <v>49</v>
      </c>
      <c r="B10" s="4">
        <v>0.77700000000000002</v>
      </c>
      <c r="C10" s="4">
        <v>4.34</v>
      </c>
      <c r="D10" s="3">
        <v>100</v>
      </c>
      <c r="E10" s="3" t="s">
        <v>63</v>
      </c>
      <c r="G10" s="3" t="s">
        <v>82</v>
      </c>
      <c r="H10" s="4">
        <v>47.64</v>
      </c>
      <c r="I10" s="4">
        <v>36.94</v>
      </c>
      <c r="J10" s="4">
        <v>15.42</v>
      </c>
    </row>
    <row r="11" spans="1:12" x14ac:dyDescent="0.25">
      <c r="A11" s="3" t="s">
        <v>50</v>
      </c>
      <c r="B11" s="4">
        <v>0.91700000000000004</v>
      </c>
      <c r="C11" s="4">
        <v>5.41</v>
      </c>
      <c r="D11" s="3">
        <v>127</v>
      </c>
      <c r="E11" s="3" t="s">
        <v>63</v>
      </c>
      <c r="G11" s="3" t="s">
        <v>83</v>
      </c>
      <c r="H11" s="4">
        <v>43.31</v>
      </c>
      <c r="I11" s="4">
        <v>36.29</v>
      </c>
      <c r="J11" s="4">
        <v>20.399999999999999</v>
      </c>
    </row>
    <row r="12" spans="1:12" x14ac:dyDescent="0.25">
      <c r="A12" s="3" t="s">
        <v>52</v>
      </c>
      <c r="B12" s="4">
        <v>0.89600000000000002</v>
      </c>
      <c r="C12" s="4">
        <v>5.01</v>
      </c>
      <c r="D12" s="3">
        <v>115</v>
      </c>
      <c r="E12" s="3" t="s">
        <v>63</v>
      </c>
      <c r="G12" s="3" t="s">
        <v>84</v>
      </c>
      <c r="H12" s="4">
        <v>44.54</v>
      </c>
      <c r="I12" s="4">
        <v>37.450000000000003</v>
      </c>
      <c r="J12" s="4">
        <v>18.010000000000002</v>
      </c>
    </row>
    <row r="13" spans="1:12" x14ac:dyDescent="0.25">
      <c r="A13" s="3" t="s">
        <v>91</v>
      </c>
      <c r="B13" s="4">
        <f ca="1">AVERAGE(Table1[10th percentile])</f>
        <v>0.99709999999999999</v>
      </c>
      <c r="C13" s="4">
        <f ca="1">AVERAGE(Table1[median (um)])</f>
        <v>29.408999999999999</v>
      </c>
      <c r="D13" s="4">
        <f ca="1">AVERAGE(Table1[90th percentile])</f>
        <v>200.2</v>
      </c>
      <c r="E13" s="3" t="s">
        <v>94</v>
      </c>
      <c r="G13" s="3" t="s">
        <v>69</v>
      </c>
      <c r="H13" s="4">
        <f>AVERAGE(H2:H12)</f>
        <v>35.387999999999998</v>
      </c>
      <c r="I13" s="4">
        <f t="shared" ref="I13:J13" si="0">AVERAGE(I2:I12)</f>
        <v>32.268999999999998</v>
      </c>
      <c r="J13" s="4">
        <f t="shared" si="0"/>
        <v>32.343000000000004</v>
      </c>
    </row>
    <row r="14" spans="1:12" x14ac:dyDescent="0.25">
      <c r="A14" s="3" t="s">
        <v>71</v>
      </c>
      <c r="B14" s="4">
        <f ca="1">_xlfn.STDEV.P(Table1[10th percentile])</f>
        <v>0.29340635644102891</v>
      </c>
      <c r="C14" s="4">
        <f ca="1">_xlfn.STDEV.P(Table1[median (um)])</f>
        <v>34.138198385386424</v>
      </c>
      <c r="D14" s="4">
        <f ca="1">_xlfn.STDEV.P(Table1[90th percentile])</f>
        <v>86.117129538785719</v>
      </c>
      <c r="E14" s="3"/>
      <c r="G14" s="3" t="s">
        <v>57</v>
      </c>
      <c r="H14" s="4">
        <f>MEDIAN(H2:H12)</f>
        <v>39.590000000000003</v>
      </c>
      <c r="I14" s="4">
        <f>MEDIAN(I2:I12)</f>
        <v>33.725000000000001</v>
      </c>
      <c r="J14" s="4">
        <f>MEDIAN(J2:J12)</f>
        <v>26.479999999999997</v>
      </c>
    </row>
    <row r="15" spans="1:12" x14ac:dyDescent="0.25">
      <c r="A15" s="3"/>
      <c r="B15" s="4" t="s">
        <v>62</v>
      </c>
      <c r="C15" s="4" t="s">
        <v>72</v>
      </c>
      <c r="D15" s="3" t="s">
        <v>70</v>
      </c>
      <c r="E15" s="3"/>
      <c r="G15" s="3" t="s">
        <v>92</v>
      </c>
      <c r="H15" s="4">
        <f>_xlfn.STDEV.P(H2:H12)</f>
        <v>10.671421461080074</v>
      </c>
      <c r="I15" s="4">
        <f>_xlfn.STDEV.P(I2:I12)</f>
        <v>4.7399756328487479</v>
      </c>
      <c r="J15" s="4">
        <f>_xlfn.STDEV.P(J2:J12)</f>
        <v>15.114109335319771</v>
      </c>
    </row>
    <row r="16" spans="1:12" x14ac:dyDescent="0.25">
      <c r="A16" s="3"/>
      <c r="B16" s="3"/>
      <c r="C16" s="3"/>
      <c r="D16" s="3"/>
      <c r="E16" s="3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Under- cumulative fractions</vt:lpstr>
      <vt:lpstr>In - fractions</vt:lpstr>
      <vt:lpstr>Calculated summary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Gibbons, Tori</cp:lastModifiedBy>
  <dcterms:created xsi:type="dcterms:W3CDTF">2020-03-23T22:53:21Z</dcterms:created>
  <dcterms:modified xsi:type="dcterms:W3CDTF">2020-12-14T23:12:58Z</dcterms:modified>
</cp:coreProperties>
</file>